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F699D01-DEB5-4266-99C6-0D908534C1E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ույք" sheetId="22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7" l="1"/>
  <c r="A63" i="7"/>
  <c r="A56" i="7"/>
  <c r="D86" i="7"/>
  <c r="E86" i="7"/>
  <c r="C86" i="7"/>
  <c r="C32" i="7"/>
  <c r="E63" i="7"/>
  <c r="D63" i="7"/>
  <c r="E27" i="22"/>
  <c r="C10" i="11"/>
  <c r="D30" i="22"/>
  <c r="D15" i="22"/>
  <c r="D9" i="22"/>
  <c r="J48" i="19" l="1"/>
  <c r="D7" i="11" l="1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D15" i="7"/>
  <c r="E15" i="7"/>
  <c r="C12" i="10"/>
  <c r="C7" i="10" s="1"/>
  <c r="B15" i="10"/>
  <c r="D13" i="9"/>
  <c r="D12" i="9"/>
  <c r="D10" i="9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9" i="7"/>
  <c r="L39" i="7"/>
  <c r="K40" i="7"/>
  <c r="L40" i="7"/>
  <c r="K42" i="7"/>
  <c r="L42" i="7"/>
  <c r="K43" i="7"/>
  <c r="L43" i="7"/>
  <c r="K44" i="7"/>
  <c r="L44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A2" i="20" l="1"/>
  <c r="J50" i="19"/>
  <c r="J47" i="19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C38" i="7"/>
  <c r="D38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1" i="10" l="1"/>
  <c r="E11" i="10" s="1"/>
  <c r="M17" i="7"/>
  <c r="M20" i="7"/>
  <c r="D14" i="10"/>
  <c r="E14" i="10" s="1"/>
  <c r="D10" i="10"/>
  <c r="M16" i="7"/>
  <c r="F18" i="7"/>
  <c r="D13" i="10"/>
  <c r="M19" i="7"/>
  <c r="K38" i="7"/>
  <c r="L38" i="7"/>
  <c r="L15" i="7"/>
  <c r="A16" i="10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4" i="9"/>
  <c r="E8" i="9"/>
  <c r="E11" i="9"/>
  <c r="F15" i="7"/>
  <c r="M15" i="7" s="1"/>
  <c r="A13" i="19"/>
  <c r="A14" i="19" s="1"/>
  <c r="D12" i="10" l="1"/>
  <c r="E13" i="10"/>
  <c r="A13" i="10"/>
  <c r="A14" i="10" s="1"/>
  <c r="A15" i="10" s="1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12" i="10" l="1"/>
  <c r="C67" i="7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8" i="9" s="1"/>
  <c r="A59" i="9" s="1"/>
  <c r="A60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5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D21" i="7" s="1"/>
  <c r="E74" i="7"/>
  <c r="E21" i="7" s="1"/>
  <c r="K81" i="7" l="1"/>
  <c r="E18" i="7"/>
  <c r="M18" i="7" s="1"/>
  <c r="M21" i="7"/>
  <c r="K21" i="7"/>
  <c r="L21" i="7"/>
  <c r="D18" i="7"/>
  <c r="L18" i="7" s="1"/>
  <c r="K85" i="7"/>
  <c r="L74" i="7"/>
  <c r="M74" i="7"/>
  <c r="L85" i="7"/>
  <c r="M85" i="7"/>
  <c r="K74" i="7"/>
  <c r="L81" i="7"/>
  <c r="M81" i="7"/>
  <c r="C13" i="7"/>
  <c r="E13" i="7"/>
  <c r="C73" i="7"/>
  <c r="E73" i="7"/>
  <c r="D73" i="7"/>
  <c r="K73" i="7" s="1"/>
  <c r="D13" i="7" l="1"/>
  <c r="K18" i="7"/>
  <c r="L73" i="7"/>
  <c r="M73" i="7"/>
  <c r="K13" i="7"/>
  <c r="L13" i="7"/>
  <c r="F5" i="10"/>
  <c r="F61" i="7"/>
  <c r="M61" i="7" s="1"/>
  <c r="D86" i="10" l="1"/>
  <c r="D84" i="10"/>
  <c r="B81" i="10"/>
  <c r="B80" i="10"/>
  <c r="D68" i="9"/>
  <c r="D66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F48" i="7"/>
  <c r="F47" i="7"/>
  <c r="F45" i="7"/>
  <c r="F44" i="7"/>
  <c r="M44" i="7" s="1"/>
  <c r="F43" i="7"/>
  <c r="M43" i="7" s="1"/>
  <c r="F42" i="7"/>
  <c r="M42" i="7" s="1"/>
  <c r="E58" i="7" l="1"/>
  <c r="L58" i="7" s="1"/>
  <c r="E47" i="7"/>
  <c r="M47" i="7" s="1"/>
  <c r="C47" i="7"/>
  <c r="D47" i="7"/>
  <c r="E49" i="7"/>
  <c r="M49" i="7" s="1"/>
  <c r="C49" i="7"/>
  <c r="D49" i="7"/>
  <c r="D48" i="7"/>
  <c r="E48" i="7"/>
  <c r="L48" i="7" s="1"/>
  <c r="C48" i="7"/>
  <c r="F13" i="7"/>
  <c r="M13" i="7" s="1"/>
  <c r="E45" i="7"/>
  <c r="C45" i="7"/>
  <c r="D45" i="7"/>
  <c r="F41" i="7"/>
  <c r="F34" i="7"/>
  <c r="M34" i="7" s="1"/>
  <c r="M58" i="7" l="1"/>
  <c r="M48" i="7"/>
  <c r="K45" i="7"/>
  <c r="L45" i="7"/>
  <c r="K48" i="7"/>
  <c r="K49" i="7"/>
  <c r="L49" i="7"/>
  <c r="K47" i="7"/>
  <c r="L47" i="7"/>
  <c r="M45" i="7"/>
  <c r="C41" i="7"/>
  <c r="E41" i="7"/>
  <c r="M41" i="7" s="1"/>
  <c r="D41" i="7"/>
  <c r="F46" i="7"/>
  <c r="D46" i="7" l="1"/>
  <c r="E46" i="7"/>
  <c r="L46" i="7" s="1"/>
  <c r="C46" i="7"/>
  <c r="L41" i="7"/>
  <c r="K41" i="7"/>
  <c r="D25" i="19"/>
  <c r="K46" i="7" l="1"/>
  <c r="M46" i="7"/>
  <c r="G54" i="18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D37" i="7" l="1"/>
  <c r="E37" i="7"/>
  <c r="L37" i="7" s="1"/>
  <c r="C37" i="7"/>
  <c r="H37" i="7"/>
  <c r="F55" i="7"/>
  <c r="M55" i="7" s="1"/>
  <c r="D48" i="9"/>
  <c r="F36" i="7"/>
  <c r="D31" i="10"/>
  <c r="D29" i="9"/>
  <c r="E60" i="10"/>
  <c r="E59" i="10"/>
  <c r="E62" i="10"/>
  <c r="D7" i="15"/>
  <c r="D23" i="15" s="1"/>
  <c r="E36" i="7" l="1"/>
  <c r="C36" i="7"/>
  <c r="D36" i="7"/>
  <c r="M37" i="7"/>
  <c r="K37" i="7"/>
  <c r="H36" i="7"/>
  <c r="M36" i="7"/>
  <c r="D49" i="10"/>
  <c r="D30" i="10"/>
  <c r="E81" i="10"/>
  <c r="E80" i="10"/>
  <c r="E74" i="10"/>
  <c r="E73" i="10"/>
  <c r="K36" i="7" l="1"/>
  <c r="L36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/>
  <c r="C12" i="7" l="1"/>
  <c r="D12" i="7"/>
  <c r="M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F71" i="19" s="1"/>
  <c r="E6" i="9" l="1"/>
  <c r="F35" i="7" l="1"/>
  <c r="E35" i="7" l="1"/>
  <c r="D35" i="7"/>
  <c r="L35" i="7"/>
  <c r="C35" i="7"/>
  <c r="C31" i="7" s="1"/>
  <c r="C30" i="7" s="1"/>
  <c r="C88" i="7" s="1"/>
  <c r="D28" i="9"/>
  <c r="E28" i="9" s="1"/>
  <c r="F31" i="7"/>
  <c r="D29" i="10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<sst xmlns="http://schemas.openxmlformats.org/spreadsheetml/2006/main" count="515" uniqueCount="303">
  <si>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</si>
  <si>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</si>
  <si>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</si>
  <si>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</si>
  <si>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</si>
  <si>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</si>
  <si>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</si>
  <si>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</si>
  <si>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</si>
  <si>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</si>
  <si>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</si>
  <si>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</si>
  <si>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</si>
  <si>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</si>
  <si>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</si>
  <si>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</si>
  <si>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</si>
  <si>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</si>
  <si>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</si>
  <si>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</si>
  <si>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</si>
  <si>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</si>
  <si>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</si>
  <si>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</si>
  <si>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</si>
  <si>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</si>
  <si>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</si>
  <si>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</si>
  <si>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</si>
  <si>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</si>
  <si>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</si>
  <si>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</si>
  <si>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</si>
  <si>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</si>
  <si>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</si>
  <si>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</si>
  <si>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</si>
  <si>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</si>
  <si>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</si>
  <si>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</si>
  <si>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</si>
  <si>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</si>
  <si>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</si>
  <si>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</si>
  <si>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</si>
  <si>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</si>
  <si>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</si>
  <si>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</si>
  <si>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</si>
  <si>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</si>
  <si>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</si>
  <si>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</si>
  <si>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</si>
  <si>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</si>
  <si>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</si>
  <si>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</si>
  <si>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</si>
  <si>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</si>
  <si>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</si>
  <si>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</si>
  <si>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</si>
  <si>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</si>
  <si>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</si>
  <si>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</si>
  <si>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</si>
  <si>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</si>
  <si>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</si>
  <si>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</si>
  <si>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</si>
  <si>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</si>
  <si>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</si>
  <si>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</si>
  <si>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</si>
  <si>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</si>
  <si>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</si>
  <si>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</si>
  <si>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</si>
  <si>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</si>
  <si>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</si>
  <si>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</si>
  <si>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</si>
  <si>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</si>
  <si>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</si>
  <si>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</si>
  <si>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</si>
  <si>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</si>
  <si>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</si>
  <si>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</si>
  <si>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</si>
  <si>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</si>
  <si>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</si>
  <si>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</si>
  <si>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</si>
  <si>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</si>
  <si>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</si>
  <si>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</si>
  <si>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</si>
  <si>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</si>
  <si>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</si>
  <si>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</si>
  <si>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</si>
  <si>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</si>
  <si>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</si>
  <si>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</si>
  <si>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</si>
  <si>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</si>
  <si>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</si>
  <si>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</si>
  <si>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</si>
  <si>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</si>
  <si>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</si>
  <si>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</si>
  <si>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</si>
  <si>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</si>
  <si>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</si>
  <si>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</si>
  <si>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</si>
  <si>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</si>
  <si>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</si>
  <si>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</si>
  <si>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</si>
  <si>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</si>
  <si>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</si>
  <si>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</si>
  <si>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</si>
  <si>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</si>
  <si>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</si>
  <si>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</si>
  <si>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</si>
  <si>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</si>
  <si>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</si>
  <si>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</si>
  <si>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</si>
  <si>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</si>
  <si>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</si>
  <si>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</si>
  <si>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</si>
  <si>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</si>
  <si>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</si>
  <si>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</si>
  <si>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</si>
  <si>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</si>
  <si>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</si>
  <si>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</si>
  <si>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</si>
  <si>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</si>
  <si>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</si>
  <si>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</si>
  <si>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</si>
  <si>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</si>
  <si>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</si>
  <si>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</si>
  <si>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</si>
  <si>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</si>
  <si>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</si>
  <si>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</si>
  <si>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</si>
  <si>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</si>
  <si>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</si>
  <si>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</si>
  <si>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</si>
  <si>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</si>
  <si>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</si>
  <si>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</si>
  <si>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</si>
  <si>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</si>
  <si>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</si>
  <si>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</si>
  <si>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</si>
  <si>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</si>
  <si>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</si>
  <si>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</si>
  <si>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</si>
  <si>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</si>
  <si>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</si>
  <si>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</si>
  <si>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</si>
  <si>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</si>
  <si>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</si>
  <si>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</si>
  <si>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</si>
  <si>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</si>
  <si>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</si>
  <si>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</si>
  <si>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</si>
  <si>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</si>
  <si>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</si>
  <si>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</si>
  <si>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</si>
  <si>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</si>
  <si>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</si>
  <si>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</si>
  <si>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</si>
  <si>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</si>
  <si>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</si>
  <si>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</si>
  <si>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</si>
  <si>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</si>
  <si>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</si>
  <si>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</si>
  <si>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</si>
  <si>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</si>
  <si>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</si>
  <si>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</si>
  <si>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</si>
  <si>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</si>
  <si>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</si>
  <si>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</si>
  <si>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</si>
  <si>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</si>
  <si>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</si>
  <si>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</si>
  <si>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</si>
  <si>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</si>
  <si>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</si>
  <si>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</si>
  <si>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</si>
  <si>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</si>
  <si>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</si>
  <si>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</si>
  <si>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</si>
  <si>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</si>
  <si>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</si>
  <si>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</si>
  <si>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</si>
  <si>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</si>
  <si>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</si>
  <si>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</si>
  <si>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</si>
  <si>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</si>
  <si>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</si>
  <si>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</si>
  <si>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</si>
  <si>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</si>
  <si>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</si>
  <si>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</si>
  <si>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</si>
  <si>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</si>
  <si>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</si>
  <si>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</si>
  <si>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</si>
  <si>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</si>
  <si>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</si>
  <si>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</si>
  <si>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</si>
  <si>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</si>
  <si>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</si>
  <si>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</si>
  <si>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</si>
  <si>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</si>
  <si>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</si>
  <si>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</si>
  <si>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</si>
  <si>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</si>
  <si>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</si>
  <si>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</si>
  <si>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</si>
  <si>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</si>
  <si>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</si>
  <si>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</si>
  <si>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</si>
  <si>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</si>
  <si>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</si>
  <si>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</si>
  <si>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</si>
  <si>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</si>
  <si>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</si>
  <si>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</si>
  <si>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</si>
  <si>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</si>
  <si>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</si>
  <si>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</si>
  <si>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</si>
  <si>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</si>
  <si>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</si>
  <si>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</si>
  <si>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</si>
  <si>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</si>
  <si>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</si>
  <si>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</si>
  <si>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</si>
  <si>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</si>
  <si>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</si>
  <si>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հ․131 մսուր-մանկապարտեզ» ՀՈԱԿ-ի </t>
  </si>
  <si>
    <t>ավագ Գ</t>
  </si>
  <si>
    <t>Արխիվացման գծով</t>
  </si>
  <si>
    <t>ԳՈՒՅՔԻ  ՁԵՌՔ  ԲԵՐՈՒՄ</t>
  </si>
  <si>
    <t>Մսաղաց</t>
  </si>
  <si>
    <t>Համակարգիչ</t>
  </si>
  <si>
    <t>Հարիչ</t>
  </si>
  <si>
    <t xml:space="preserve">Պահարան գրասենյակային </t>
  </si>
  <si>
    <t>Պահարան փակ   2 հատ</t>
  </si>
  <si>
    <t>աթոռ մեծ       4 հատ</t>
  </si>
  <si>
    <t>աթոռ պարկ    4հատ</t>
  </si>
  <si>
    <t>մանկական սեղան  2 հատ</t>
  </si>
  <si>
    <t>մանկական աթոռ   4հատ</t>
  </si>
  <si>
    <t>մարկերի գրատախտակ 1հատ</t>
  </si>
  <si>
    <t>ավազե սեղան   2 հատ</t>
  </si>
  <si>
    <t xml:space="preserve">Տպիչ սկաներ  </t>
  </si>
  <si>
    <t>գորգ 2</t>
  </si>
  <si>
    <t>Գրասեղան  2հատ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</si>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</sst>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8" fontId="40" fillId="0" borderId="10" xfId="46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/>
    <xf numFmtId="0" fontId="0" fillId="28" borderId="10" xfId="0" applyFill="1" applyBorder="1"/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MzVaMCMGCSqGSIb3DQEJBDEWBBRFN/C7f8fZduk8TwJY29ZxHSPtwjArBgsqhkiG9w0BCRACDDEcMBowGDAWBBRE5xMFRVajmd/v2Zzf5CvSbEm8HjANBgkqhkiG9w0BAQEFAASCAQABWThn9f8hXr76DQD6XIT1qnoDmM4p3992dNyTbHYIjq0zZMlYmeuY9vFRAPKrS4tdM6nNPR3/vSsV+OZ35EV5RvVnIT3UoBRvGe4lE+IkG4tkLlWhlwrDAMxkv3rcX8t6YiB4E/ywZ5aiXp88LUX6ZfrzcqXaKgsdbs9u8rbdxrcVQSantbpTS+CYZDcbo9cONGV/hneOxZptooNYSKG0p7TWjwIwccXAVZXOfL2RpKP89k1Myz2jOoQeCkxXdG2q8FDbqpP8n3FC5vUy3UwmUDYxIFUbF4DjHdKhfP/tpsOnBdWriaHHD4edJsOhcjBfWZ7W/hdSbmxpuc0K6jo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MzJaMCMGCSqGSIb3DQEJBDEWBBQwPP6IP/gKWKD12QXmMZ5y7SLNNjArBgsqhkiG9w0BCRACDDEcMBowGDAWBBRE5xMFRVajmd/v2Zzf5CvSbEm8HjANBgkqhkiG9w0BAQEFAASCAQAu4Vi68EgZSSjhDLOGnLqSi/Hsk9AxbWUEIFqlaVq09nh4fmirkQSB/QD3zp9HUPqRaN+9QoDhCdsq8y/e/Jmr6FbVWgL4MSbXbXW344aY/3oxYUDS3GAu6VpEBlnISgY+R+UQ0gXG1poX7OcbprUEnyvK19h80iIEMhZ6/k1w+/XFDPfmyXI6wArHjA7nAYqNvGk4nABrggzG9IHS+GgMRPn4rUDBAPgZitQjC46wgXov0aNRdJGL4pzFyYi9gX6qygkU94pVmCfU0YM9cbCG0MerkBkLZLC02am69D3BD6P4VuLmJsL3w9FmyYcGKDpIbTgfdbM+HtfMtb9iprS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FA26635-A5FF-6B6A-7B43-DA4814A718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C9E520F-AE04-BEF8-0288-7253EF628A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28515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7109375" style="14" customWidth="1"/>
    <col min="5" max="5" width="5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28515625" style="5" hidden="1" customWidth="1"/>
    <col min="15" max="21" width="0" style="5" hidden="1" customWidth="1"/>
    <col min="22" max="16384" width="9.28515625" style="5"/>
  </cols>
  <sheetData>
    <row r="1" spans="1:10">
      <c r="C1" s="187"/>
      <c r="D1" s="187" t="s">
        <v>187</v>
      </c>
      <c r="E1" s="14">
        <v>249</v>
      </c>
      <c r="F1" s="187"/>
    </row>
    <row r="2" spans="1:10">
      <c r="C2" s="187"/>
      <c r="D2" s="432" t="s">
        <v>39</v>
      </c>
      <c r="E2" s="432"/>
      <c r="F2" s="187"/>
    </row>
    <row r="3" spans="1:10">
      <c r="C3" s="187"/>
      <c r="D3" s="433" t="s">
        <v>214</v>
      </c>
      <c r="E3" s="433"/>
      <c r="F3" s="187"/>
    </row>
    <row r="4" spans="1:10" s="14" customFormat="1" ht="24.75" customHeight="1">
      <c r="B4" s="196"/>
      <c r="C4" s="196"/>
      <c r="D4" s="432" t="s">
        <v>270</v>
      </c>
      <c r="E4" s="432"/>
    </row>
    <row r="5" spans="1:10" s="14" customFormat="1" ht="20.25" customHeight="1">
      <c r="B5" s="196"/>
      <c r="C5" s="432" t="s">
        <v>215</v>
      </c>
      <c r="D5" s="432"/>
      <c r="E5" s="432"/>
    </row>
    <row r="6" spans="1:10" ht="20.25">
      <c r="A6" s="435" t="s">
        <v>40</v>
      </c>
      <c r="B6" s="435"/>
      <c r="C6" s="435"/>
      <c r="D6" s="435"/>
      <c r="E6" s="435"/>
      <c r="F6" s="15"/>
    </row>
    <row r="7" spans="1:10" ht="20.65" customHeight="1">
      <c r="A7" s="436" t="s">
        <v>283</v>
      </c>
      <c r="B7" s="436"/>
      <c r="C7" s="436"/>
      <c r="D7" s="436"/>
      <c r="E7" s="436"/>
      <c r="F7" s="22" t="s">
        <v>203</v>
      </c>
    </row>
    <row r="8" spans="1:10" ht="18.75" customHeight="1">
      <c r="A8" s="437" t="s">
        <v>271</v>
      </c>
      <c r="B8" s="437"/>
      <c r="C8" s="437"/>
      <c r="D8" s="437"/>
      <c r="E8" s="437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185">
        <v>104188.1</v>
      </c>
      <c r="E11" s="189"/>
      <c r="F11" s="294"/>
    </row>
    <row r="12" spans="1:10" hidden="1">
      <c r="A12" s="39">
        <f>+A11+1</f>
        <v>2</v>
      </c>
      <c r="B12" s="7" t="s">
        <v>223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224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225</v>
      </c>
      <c r="C14" s="327"/>
      <c r="D14" s="328"/>
      <c r="E14" s="329"/>
    </row>
    <row r="15" spans="1:10" ht="20.25">
      <c r="A15" s="39">
        <v>2</v>
      </c>
      <c r="B15" s="7" t="s">
        <v>226</v>
      </c>
      <c r="C15" s="7"/>
      <c r="D15" s="310">
        <f>SUM(D16:D17)</f>
        <v>6219.6</v>
      </c>
      <c r="E15" s="185"/>
      <c r="F15" s="209"/>
    </row>
    <row r="16" spans="1:10" s="330" customFormat="1">
      <c r="A16" s="326">
        <f>+A15+0.1</f>
        <v>2.1</v>
      </c>
      <c r="B16" s="327" t="s">
        <v>227</v>
      </c>
      <c r="C16" s="327"/>
      <c r="D16" s="328">
        <v>3635.9</v>
      </c>
      <c r="E16" s="329"/>
    </row>
    <row r="17" spans="1:6" s="330" customFormat="1">
      <c r="A17" s="326">
        <f>+A16+0.1</f>
        <v>2.2000000000000002</v>
      </c>
      <c r="B17" s="327" t="s">
        <v>228</v>
      </c>
      <c r="C17" s="327"/>
      <c r="D17" s="328">
        <v>2583.6999999999998</v>
      </c>
      <c r="E17" s="329"/>
    </row>
    <row r="18" spans="1:6">
      <c r="A18" s="39">
        <f>+A15+1</f>
        <v>3</v>
      </c>
      <c r="B18" s="7" t="s">
        <v>229</v>
      </c>
      <c r="C18" s="7"/>
      <c r="D18" s="310">
        <f>+'Komunal '!N20</f>
        <v>26.1</v>
      </c>
      <c r="E18" s="185"/>
    </row>
    <row r="19" spans="1:6" hidden="1">
      <c r="A19" s="39">
        <f>+A18+1</f>
        <v>4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5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f t="shared" si="0"/>
        <v>6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7</v>
      </c>
      <c r="B22" s="305" t="s">
        <v>9</v>
      </c>
      <c r="C22" s="306"/>
      <c r="D22" s="202"/>
      <c r="E22" s="204"/>
    </row>
    <row r="23" spans="1:6" hidden="1">
      <c r="A23" s="39">
        <f t="shared" si="0"/>
        <v>8</v>
      </c>
      <c r="B23" s="7" t="s">
        <v>69</v>
      </c>
      <c r="C23" s="192"/>
      <c r="D23" s="185"/>
      <c r="E23" s="189"/>
    </row>
    <row r="24" spans="1:6">
      <c r="A24" s="39">
        <v>4</v>
      </c>
      <c r="B24" s="7" t="s">
        <v>120</v>
      </c>
      <c r="C24" s="192"/>
      <c r="D24" s="310">
        <f>SUM(D25:D26)</f>
        <v>2279.5</v>
      </c>
      <c r="E24" s="189"/>
    </row>
    <row r="25" spans="1:6" s="330" customFormat="1">
      <c r="A25" s="326">
        <f>+A24+0.1</f>
        <v>4.0999999999999996</v>
      </c>
      <c r="B25" s="327" t="s">
        <v>70</v>
      </c>
      <c r="C25" s="327"/>
      <c r="D25" s="331">
        <f>+D68</f>
        <v>2279.5</v>
      </c>
      <c r="E25" s="329"/>
    </row>
    <row r="26" spans="1:6" s="330" customFormat="1" hidden="1">
      <c r="A26" s="326">
        <f>+A25+0.1</f>
        <v>4.1999999999999993</v>
      </c>
      <c r="B26" s="327" t="s">
        <v>71</v>
      </c>
      <c r="C26" s="327"/>
      <c r="D26" s="328"/>
      <c r="E26" s="329"/>
      <c r="F26" s="330" t="s">
        <v>194</v>
      </c>
    </row>
    <row r="27" spans="1:6">
      <c r="A27" s="39">
        <f>+A24+1</f>
        <v>5</v>
      </c>
      <c r="B27" s="7" t="s">
        <v>10</v>
      </c>
      <c r="C27" s="192"/>
      <c r="D27" s="185">
        <v>48.7</v>
      </c>
      <c r="E27" s="189"/>
    </row>
    <row r="28" spans="1:6" hidden="1">
      <c r="A28" s="39">
        <f>+A27+1</f>
        <v>6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3"/>
      <c r="D29" s="311">
        <f>SUM(D11:D12,D15,D18:D24,D27:D28)</f>
        <v>112762.00000000001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302</v>
      </c>
      <c r="C32" s="192"/>
      <c r="D32" s="310">
        <f>+Ashkhatavardz!M9</f>
        <v>75404.7</v>
      </c>
      <c r="E32" s="189"/>
    </row>
    <row r="33" spans="1:14" s="330" customFormat="1" hidden="1">
      <c r="A33" s="326">
        <f>+A32+0.1</f>
        <v>1.1000000000000001</v>
      </c>
      <c r="B33" s="327" t="s">
        <v>116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221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hosqer'!F86</f>
        <v>23553.38</v>
      </c>
      <c r="E35" s="189"/>
      <c r="G35" s="194">
        <v>248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29998.1</v>
      </c>
      <c r="M35" s="30"/>
      <c r="N35" s="5" t="s">
        <v>275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3365.5</v>
      </c>
      <c r="E36" s="189"/>
      <c r="F36" s="189">
        <f>+D36-'Komunal '!F27</f>
        <v>0</v>
      </c>
      <c r="L36" s="5">
        <f>+L35*0.8</f>
        <v>23998.48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2177.1999999999998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964.7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127.2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73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178.6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25</v>
      </c>
      <c r="E43" s="329"/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v>96</v>
      </c>
      <c r="E44" s="329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244</v>
      </c>
      <c r="I45" s="195"/>
      <c r="J45" s="274"/>
      <c r="K45" s="274"/>
    </row>
    <row r="46" spans="1:14">
      <c r="A46" s="39">
        <v>9</v>
      </c>
      <c r="B46" s="7" t="s">
        <v>28</v>
      </c>
      <c r="C46" s="192"/>
      <c r="D46" s="310">
        <f>+J46</f>
        <v>1176</v>
      </c>
      <c r="E46" s="189"/>
      <c r="F46" s="193">
        <v>8</v>
      </c>
      <c r="G46" s="193" t="s">
        <v>185</v>
      </c>
      <c r="H46" s="193">
        <v>147</v>
      </c>
      <c r="I46" s="193" t="s">
        <v>186</v>
      </c>
      <c r="J46" s="193">
        <f>+F46*H46</f>
        <v>1176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23</v>
      </c>
      <c r="C47" s="192"/>
      <c r="D47" s="310">
        <f>+J47</f>
        <v>223.2</v>
      </c>
      <c r="E47" s="189"/>
      <c r="F47" s="193">
        <v>8</v>
      </c>
      <c r="G47" s="193" t="s">
        <v>185</v>
      </c>
      <c r="H47" s="275">
        <v>27.9</v>
      </c>
      <c r="I47" s="193" t="s">
        <v>186</v>
      </c>
      <c r="J47" s="193">
        <f>+F47*H47</f>
        <v>223.2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72</v>
      </c>
      <c r="C48" s="192"/>
      <c r="D48" s="185">
        <v>640</v>
      </c>
      <c r="E48" s="189"/>
      <c r="F48" s="430">
        <v>8</v>
      </c>
      <c r="G48" s="430" t="s">
        <v>185</v>
      </c>
      <c r="H48" s="428" t="s">
        <v>245</v>
      </c>
      <c r="I48" s="430" t="s">
        <v>186</v>
      </c>
      <c r="J48" s="430">
        <f>2*80+3*110+3*250</f>
        <v>1240</v>
      </c>
      <c r="K48" s="424" t="s">
        <v>246</v>
      </c>
      <c r="L48" s="309"/>
      <c r="M48" s="309"/>
      <c r="N48" s="309"/>
    </row>
    <row r="49" spans="1:14">
      <c r="A49" s="39">
        <f t="shared" si="2"/>
        <v>12</v>
      </c>
      <c r="B49" s="7" t="s">
        <v>46</v>
      </c>
      <c r="C49" s="192"/>
      <c r="D49" s="185">
        <v>600</v>
      </c>
      <c r="E49" s="189"/>
      <c r="F49" s="431"/>
      <c r="G49" s="431"/>
      <c r="H49" s="429"/>
      <c r="I49" s="431"/>
      <c r="J49" s="431"/>
      <c r="K49" s="424"/>
      <c r="L49" s="309"/>
      <c r="M49" s="309"/>
      <c r="N49" s="309"/>
    </row>
    <row r="50" spans="1:14">
      <c r="A50" s="39">
        <f t="shared" si="2"/>
        <v>13</v>
      </c>
      <c r="B50" s="7" t="s">
        <v>117</v>
      </c>
      <c r="C50" s="192"/>
      <c r="D50" s="185">
        <v>50</v>
      </c>
      <c r="E50" s="189"/>
      <c r="F50" s="425">
        <v>8</v>
      </c>
      <c r="G50" s="425" t="s">
        <v>185</v>
      </c>
      <c r="H50" s="426">
        <v>38.700000000000003</v>
      </c>
      <c r="I50" s="425" t="s">
        <v>186</v>
      </c>
      <c r="J50" s="425">
        <f>+F50*H50</f>
        <v>309.60000000000002</v>
      </c>
      <c r="K50" s="427"/>
      <c r="L50" s="309"/>
      <c r="M50" s="309"/>
      <c r="N50" s="309"/>
    </row>
    <row r="51" spans="1:14">
      <c r="A51" s="39">
        <f t="shared" si="2"/>
        <v>14</v>
      </c>
      <c r="B51" s="7" t="s">
        <v>118</v>
      </c>
      <c r="C51" s="192"/>
      <c r="D51" s="185">
        <v>160</v>
      </c>
      <c r="E51" s="189"/>
      <c r="F51" s="425"/>
      <c r="G51" s="425"/>
      <c r="H51" s="426"/>
      <c r="I51" s="425"/>
      <c r="J51" s="425"/>
      <c r="K51" s="427"/>
      <c r="L51" s="309"/>
      <c r="M51" s="309"/>
      <c r="N51" s="309"/>
    </row>
    <row r="52" spans="1:14">
      <c r="A52" s="39">
        <f t="shared" si="2"/>
        <v>15</v>
      </c>
      <c r="B52" s="7" t="s">
        <v>24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136</v>
      </c>
      <c r="E53" s="189"/>
    </row>
    <row r="54" spans="1:14" hidden="1">
      <c r="A54" s="39">
        <f t="shared" si="2"/>
        <v>17</v>
      </c>
      <c r="B54" s="7" t="s">
        <v>64</v>
      </c>
      <c r="C54" s="192"/>
      <c r="D54" s="185"/>
      <c r="E54" s="189"/>
    </row>
    <row r="55" spans="1:14" hidden="1">
      <c r="A55" s="39">
        <f t="shared" si="2"/>
        <v>18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50</v>
      </c>
      <c r="E57" s="189"/>
    </row>
    <row r="58" spans="1:14" ht="18" customHeight="1">
      <c r="A58" s="39">
        <f t="shared" si="2"/>
        <v>19</v>
      </c>
      <c r="B58" s="7" t="s">
        <v>74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119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 hidden="1">
      <c r="A62" s="39">
        <f t="shared" si="2"/>
        <v>23</v>
      </c>
      <c r="B62" s="7" t="s">
        <v>61</v>
      </c>
      <c r="C62" s="192"/>
      <c r="D62" s="185"/>
      <c r="E62" s="189"/>
    </row>
    <row r="63" spans="1:14">
      <c r="A63" s="39">
        <v>21</v>
      </c>
      <c r="B63" s="7" t="s">
        <v>301</v>
      </c>
      <c r="C63" s="192"/>
      <c r="D63" s="185">
        <v>510</v>
      </c>
      <c r="E63" s="189"/>
    </row>
    <row r="64" spans="1:14">
      <c r="A64" s="39">
        <v>22</v>
      </c>
      <c r="B64" s="7" t="s">
        <v>285</v>
      </c>
      <c r="C64" s="192"/>
      <c r="D64" s="185">
        <v>150</v>
      </c>
      <c r="E64" s="189"/>
    </row>
    <row r="65" spans="1:7">
      <c r="A65" s="39">
        <f t="shared" si="2"/>
        <v>23</v>
      </c>
      <c r="B65" s="7" t="s">
        <v>219</v>
      </c>
      <c r="C65" s="192"/>
      <c r="D65" s="185">
        <v>150</v>
      </c>
      <c r="E65" s="189"/>
      <c r="F65" s="195" t="s">
        <v>242</v>
      </c>
    </row>
    <row r="66" spans="1:7">
      <c r="A66" s="39">
        <f t="shared" si="2"/>
        <v>24</v>
      </c>
      <c r="B66" s="7" t="s">
        <v>218</v>
      </c>
      <c r="C66" s="192"/>
      <c r="D66" s="185">
        <v>30</v>
      </c>
      <c r="E66" s="189"/>
      <c r="F66" s="22"/>
    </row>
    <row r="67" spans="1:7">
      <c r="A67" s="39">
        <f t="shared" si="2"/>
        <v>25</v>
      </c>
      <c r="B67" s="7" t="s">
        <v>26</v>
      </c>
      <c r="C67" s="192"/>
      <c r="D67" s="185">
        <v>2279.5</v>
      </c>
      <c r="E67" s="189"/>
    </row>
    <row r="68" spans="1:7" s="330" customFormat="1">
      <c r="A68" s="326">
        <f>+A67+0.1</f>
        <v>25.1</v>
      </c>
      <c r="B68" s="327" t="s">
        <v>75</v>
      </c>
      <c r="C68" s="327"/>
      <c r="D68" s="328">
        <v>2279.5</v>
      </c>
      <c r="E68" s="329"/>
    </row>
    <row r="69" spans="1:7">
      <c r="A69" s="39">
        <f>+A67+1</f>
        <v>26</v>
      </c>
      <c r="B69" s="7" t="s">
        <v>76</v>
      </c>
      <c r="C69" s="192"/>
      <c r="D69" s="185">
        <v>20</v>
      </c>
      <c r="E69" s="189"/>
    </row>
    <row r="70" spans="1:7" hidden="1">
      <c r="A70" s="39">
        <f>+A69+1</f>
        <v>27</v>
      </c>
      <c r="B70" s="7" t="s">
        <v>65</v>
      </c>
      <c r="C70" s="192"/>
      <c r="D70" s="185"/>
      <c r="E70" s="189"/>
    </row>
    <row r="71" spans="1:7">
      <c r="A71" s="14"/>
      <c r="B71" s="61" t="s">
        <v>29</v>
      </c>
      <c r="C71" s="303"/>
      <c r="D71" s="311">
        <f>SUM(D32,D35:D41,D45:D67,D69:D70)</f>
        <v>112761.98</v>
      </c>
      <c r="E71" s="307"/>
      <c r="F71" s="434">
        <f>+D29-D71</f>
        <v>2.0000000018626451E-2</v>
      </c>
      <c r="G71" s="434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/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9" zoomScaleSheetLayoutView="100" workbookViewId="0">
      <selection activeCell="C95" sqref="C95:E95"/>
    </sheetView>
  </sheetViews>
  <sheetFormatPr defaultColWidth="9.28515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5.85546875" style="26" customWidth="1"/>
    <col min="8" max="8" width="26.7109375" style="35" hidden="1" customWidth="1"/>
    <col min="9" max="9" width="9.7109375" style="27" hidden="1" customWidth="1"/>
    <col min="10" max="10" width="11.42578125" style="27" hidden="1" customWidth="1"/>
    <col min="11" max="17" width="9.28515625" style="26" hidden="1" customWidth="1"/>
    <col min="18" max="18" width="0" style="26" hidden="1" customWidth="1"/>
    <col min="19" max="16384" width="9.28515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250</v>
      </c>
      <c r="H1" s="33"/>
      <c r="I1" s="14"/>
      <c r="J1" s="14"/>
      <c r="K1" s="419" t="s">
        <v>197</v>
      </c>
      <c r="L1" s="419" t="s">
        <v>198</v>
      </c>
      <c r="M1" s="419" t="s">
        <v>199</v>
      </c>
    </row>
    <row r="2" spans="1:13" s="24" customFormat="1" ht="17.25">
      <c r="A2" s="197"/>
      <c r="B2" s="200"/>
      <c r="C2" s="199"/>
      <c r="D2" s="199"/>
      <c r="E2" s="441" t="s">
        <v>39</v>
      </c>
      <c r="F2" s="441"/>
      <c r="G2" s="441"/>
      <c r="H2" s="33"/>
      <c r="I2" s="14"/>
      <c r="J2" s="14"/>
    </row>
    <row r="3" spans="1:13" s="24" customFormat="1" ht="17.25">
      <c r="A3" s="197"/>
      <c r="B3" s="200"/>
      <c r="C3" s="199"/>
      <c r="D3" s="199"/>
      <c r="E3" s="441" t="s">
        <v>214</v>
      </c>
      <c r="F3" s="441"/>
      <c r="G3" s="44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40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6" t="str">
        <f>+'Ekamut-caxs'!A7</f>
        <v xml:space="preserve">«Երևանի հ․131 մսուր-մանկապարտեզ» ՀՈԱԿ-ի </v>
      </c>
      <c r="B7" s="436"/>
      <c r="C7" s="436"/>
      <c r="D7" s="436"/>
      <c r="E7" s="436"/>
      <c r="F7" s="436"/>
      <c r="G7" s="436"/>
      <c r="H7" s="34"/>
      <c r="I7" s="3"/>
      <c r="J7" s="3"/>
    </row>
    <row r="8" spans="1:13" s="5" customFormat="1" ht="18.75" customHeight="1">
      <c r="A8" s="437" t="s">
        <v>272</v>
      </c>
      <c r="B8" s="437"/>
      <c r="C8" s="437"/>
      <c r="D8" s="437"/>
      <c r="E8" s="437"/>
      <c r="F8" s="437"/>
      <c r="G8" s="437"/>
      <c r="H8" s="33"/>
      <c r="I8" s="14"/>
      <c r="J8" s="14"/>
    </row>
    <row r="9" spans="1:13" s="5" customFormat="1" ht="11.25" customHeight="1">
      <c r="A9" s="295"/>
      <c r="B9" s="332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+F12-F71</f>
        <v>3884.5</v>
      </c>
      <c r="I11" s="185">
        <f>+H11-J12</f>
        <v>788.80000000000018</v>
      </c>
      <c r="J11" s="420" t="s">
        <v>282</v>
      </c>
      <c r="K11" s="419"/>
      <c r="L11" s="419"/>
      <c r="M11" s="419"/>
    </row>
    <row r="12" spans="1:13" s="24" customFormat="1" ht="35.25" thickBot="1">
      <c r="A12" s="339" t="s">
        <v>7</v>
      </c>
      <c r="B12" s="340" t="s">
        <v>31</v>
      </c>
      <c r="C12" s="352">
        <f>+F12</f>
        <v>5102.5</v>
      </c>
      <c r="D12" s="352">
        <f>+F12</f>
        <v>5102.5</v>
      </c>
      <c r="E12" s="352">
        <f>+F12</f>
        <v>5102.5</v>
      </c>
      <c r="F12" s="353">
        <f>+'Dramakani hamematakan'!D6</f>
        <v>5102.5</v>
      </c>
      <c r="G12" s="341"/>
      <c r="H12" s="439" t="s">
        <v>281</v>
      </c>
      <c r="I12" s="439"/>
      <c r="J12" s="111">
        <v>3095.7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79</v>
      </c>
      <c r="C13" s="353">
        <f t="shared" ref="C13:E13" si="2">SUM(C14:C15,C18,C22:C29)</f>
        <v>22440.2</v>
      </c>
      <c r="D13" s="353">
        <f t="shared" si="2"/>
        <v>50969.7</v>
      </c>
      <c r="E13" s="353">
        <f t="shared" si="2"/>
        <v>79001.899999999994</v>
      </c>
      <c r="F13" s="353">
        <f>SUM(F14:F15,F18,F22:F29)</f>
        <v>110571.40000000001</v>
      </c>
      <c r="G13" s="342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20450.2</v>
      </c>
      <c r="D14" s="147">
        <v>46884.6</v>
      </c>
      <c r="E14" s="147">
        <v>72931.7</v>
      </c>
      <c r="F14" s="354">
        <f>+'Ekamut-caxs'!D11</f>
        <v>104188.1</v>
      </c>
      <c r="G14" s="188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 hidden="1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5" customFormat="1" ht="18" hidden="1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0</v>
      </c>
      <c r="G16" s="322"/>
      <c r="H16" s="323"/>
      <c r="I16" s="324"/>
      <c r="J16" s="324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9">
        <v>2</v>
      </c>
      <c r="B18" s="356" t="str">
        <f>+'Ekamut-caxs'!B15</f>
        <v>Դրամաշնորհներ բյուջեից, որից՝</v>
      </c>
      <c r="C18" s="354">
        <f>SUM(C19:C21)</f>
        <v>1975</v>
      </c>
      <c r="D18" s="354">
        <f t="shared" ref="D18:E18" si="8">SUM(D19:D21)</f>
        <v>4065.1</v>
      </c>
      <c r="E18" s="354">
        <f t="shared" si="8"/>
        <v>6040.2000000000007</v>
      </c>
      <c r="F18" s="354">
        <f t="shared" ref="F18" si="9">SUM(F19:F21)</f>
        <v>6334.6</v>
      </c>
      <c r="G18" s="188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5" customFormat="1" ht="27">
      <c r="A19" s="360">
        <f>+A18+0.1</f>
        <v>2.1</v>
      </c>
      <c r="B19" s="357" t="str">
        <f>+'Ekamut-caxs'!B16</f>
        <v>կրթության առանձնահատուկ պայմանների կարիք ունեցող երեխաների գծով</v>
      </c>
      <c r="C19" s="320">
        <v>1154.5999999999999</v>
      </c>
      <c r="D19" s="355">
        <v>2309.1999999999998</v>
      </c>
      <c r="E19" s="355">
        <v>3463.8</v>
      </c>
      <c r="F19" s="358">
        <f>+'Ekamut-caxs'!D16</f>
        <v>3635.9</v>
      </c>
      <c r="G19" s="322"/>
      <c r="H19" s="323"/>
      <c r="I19" s="324"/>
      <c r="J19" s="324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5" customFormat="1" ht="15">
      <c r="A20" s="360">
        <f>+A19+0.1</f>
        <v>2.2000000000000002</v>
      </c>
      <c r="B20" s="357" t="str">
        <f>+'Ekamut-caxs'!B17</f>
        <v>զինծառայողների երեխաների գծով</v>
      </c>
      <c r="C20" s="320">
        <v>820.4</v>
      </c>
      <c r="D20" s="355">
        <v>1640.9</v>
      </c>
      <c r="E20" s="355">
        <v>2461.4</v>
      </c>
      <c r="F20" s="358">
        <f>+'Ekamut-caxs'!D17</f>
        <v>2583.6999999999998</v>
      </c>
      <c r="G20" s="322"/>
      <c r="H20" s="323"/>
      <c r="I20" s="324"/>
      <c r="J20" s="324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5" customFormat="1" ht="15">
      <c r="A21" s="360">
        <f>+A20+0.1</f>
        <v>2.3000000000000003</v>
      </c>
      <c r="B21" s="319" t="s">
        <v>262</v>
      </c>
      <c r="C21" s="355"/>
      <c r="D21" s="358">
        <f t="shared" ref="D21:F21" si="10">+D74</f>
        <v>115</v>
      </c>
      <c r="E21" s="358">
        <f t="shared" si="10"/>
        <v>115</v>
      </c>
      <c r="F21" s="358">
        <f t="shared" si="10"/>
        <v>115</v>
      </c>
      <c r="G21" s="322"/>
      <c r="H21" s="323"/>
      <c r="I21" s="324"/>
      <c r="J21" s="324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 hidden="1">
      <c r="A22" s="359">
        <f>+A18+1</f>
        <v>3</v>
      </c>
      <c r="B22" s="356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9">
        <f t="shared" ref="A23:A29" si="11">+A22+1</f>
        <v>4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34.5" hidden="1">
      <c r="A24" s="359">
        <f t="shared" si="11"/>
        <v>5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9">
        <f t="shared" si="11"/>
        <v>6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9">
        <f t="shared" si="11"/>
        <v>7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9">
        <f t="shared" si="11"/>
        <v>8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>
      <c r="A28" s="359">
        <v>3</v>
      </c>
      <c r="B28" s="191" t="str">
        <f>+'Ekamut-caxs'!B27</f>
        <v>Բանկի տոկոսից</v>
      </c>
      <c r="C28" s="147">
        <v>15</v>
      </c>
      <c r="D28" s="147">
        <v>20</v>
      </c>
      <c r="E28" s="147">
        <v>30</v>
      </c>
      <c r="F28" s="108">
        <f>+'Ekamut-caxs'!D27</f>
        <v>48.7</v>
      </c>
      <c r="G28" s="188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9">
        <f t="shared" si="11"/>
        <v>4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243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34.5">
      <c r="A30" s="339" t="s">
        <v>33</v>
      </c>
      <c r="B30" s="340" t="s">
        <v>80</v>
      </c>
      <c r="C30" s="353">
        <f>C31+C73+C85</f>
        <v>27048.943666666666</v>
      </c>
      <c r="D30" s="353">
        <f>D31+D73+D85</f>
        <v>56052.257500000007</v>
      </c>
      <c r="E30" s="353">
        <f>E31+E73+E85</f>
        <v>83986.269166666636</v>
      </c>
      <c r="F30" s="353">
        <f>F31+F73+F85</f>
        <v>112234.48000000001</v>
      </c>
      <c r="G30" s="342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SUM(C32,C35:C41,C45:C67,C71:C72)</f>
        <v>26937.668666666665</v>
      </c>
      <c r="D31" s="353">
        <f>SUM(D32,D35:D41,D45:D67,D71:D72)</f>
        <v>55751.799166666671</v>
      </c>
      <c r="E31" s="353">
        <f>SUM(E32,E35:E41,E45:E67,E71:E72)</f>
        <v>83537.444166666639</v>
      </c>
      <c r="F31" s="353">
        <f>SUM(F32,F35:F41,F45:F67,F71:F72)</f>
        <v>111674.38</v>
      </c>
      <c r="G31" s="342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</v>
      </c>
      <c r="C32" s="361">
        <f>+F32/12*3</f>
        <v>18851.174999999999</v>
      </c>
      <c r="D32" s="361">
        <f>+F32/12*6</f>
        <v>37702.35</v>
      </c>
      <c r="E32" s="361">
        <f>+F32/12*9</f>
        <v>56553.524999999994</v>
      </c>
      <c r="F32" s="354">
        <f>+'Ekamut-caxs'!D32</f>
        <v>75404.7</v>
      </c>
      <c r="G32" s="188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5" customFormat="1" ht="15" hidden="1">
      <c r="A33" s="360">
        <f>+A32+0.1</f>
        <v>1.1000000000000001</v>
      </c>
      <c r="B33" s="357" t="str">
        <f>+'Ekamut-caxs'!B33</f>
        <v>վճարովի ծառայության գծով</v>
      </c>
      <c r="C33" s="320"/>
      <c r="D33" s="320"/>
      <c r="E33" s="320"/>
      <c r="F33" s="358">
        <f>+'Ekamut-caxs'!D33</f>
        <v>0</v>
      </c>
      <c r="G33" s="322"/>
      <c r="H33" s="323"/>
      <c r="I33" s="324"/>
      <c r="J33" s="324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f t="shared" ref="C35:C37" si="12">+F35/12*2.3</f>
        <v>4514.3978333333334</v>
      </c>
      <c r="D35" s="147">
        <f>+F35/12*5.5-30</f>
        <v>10765.299166666668</v>
      </c>
      <c r="E35" s="147">
        <f>+F35/12*8.5</f>
        <v>16683.644166666669</v>
      </c>
      <c r="F35" s="354">
        <f>+'Ekamut-caxs'!D35</f>
        <v>23553.38</v>
      </c>
      <c r="G35" s="188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f t="shared" si="12"/>
        <v>645.05416666666656</v>
      </c>
      <c r="D36" s="147">
        <f t="shared" ref="D36:D37" si="13">+F36/12*6</f>
        <v>1682.75</v>
      </c>
      <c r="E36" s="147">
        <f t="shared" ref="E36:E37" si="14">+F36/12*9</f>
        <v>2524.125</v>
      </c>
      <c r="F36" s="354">
        <f>+'Ekamut-caxs'!D36</f>
        <v>3365.5</v>
      </c>
      <c r="G36" s="188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9">
        <f t="shared" ref="A37:A41" si="15">+A36+1</f>
        <v>4</v>
      </c>
      <c r="B37" s="356" t="str">
        <f>+'Ekamut-caxs'!B37</f>
        <v>Էլեկտրաէներգիայի գծով</v>
      </c>
      <c r="C37" s="147">
        <f t="shared" si="12"/>
        <v>417.29666666666657</v>
      </c>
      <c r="D37" s="147">
        <f t="shared" si="13"/>
        <v>1088.5999999999999</v>
      </c>
      <c r="E37" s="147">
        <f t="shared" si="14"/>
        <v>1632.8999999999999</v>
      </c>
      <c r="F37" s="354">
        <f>+'Ekamut-caxs'!D37</f>
        <v>2177.1999999999998</v>
      </c>
      <c r="G37" s="188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9">
        <f t="shared" si="15"/>
        <v>5</v>
      </c>
      <c r="B38" s="356" t="str">
        <f>+'Ekamut-caxs'!B38</f>
        <v>Ջրմուղ-կոյուղու գծով</v>
      </c>
      <c r="C38" s="147">
        <f>+F38/12*2.3</f>
        <v>179.89833333333331</v>
      </c>
      <c r="D38" s="147">
        <f>+F38/12*6</f>
        <v>469.3</v>
      </c>
      <c r="E38" s="147">
        <f>+F38/12*9</f>
        <v>703.95</v>
      </c>
      <c r="F38" s="354">
        <f>+'Komunal '!M27</f>
        <v>938.6</v>
      </c>
      <c r="G38" s="188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9">
        <f t="shared" si="15"/>
        <v>6</v>
      </c>
      <c r="B39" s="356" t="str">
        <f>+'Ekamut-caxs'!B39</f>
        <v>Աղբահանության գծով</v>
      </c>
      <c r="C39" s="147">
        <v>63.6</v>
      </c>
      <c r="D39" s="147">
        <v>63.6</v>
      </c>
      <c r="E39" s="147">
        <v>127.2</v>
      </c>
      <c r="F39" s="354">
        <f>+'Ekamut-caxs'!D39</f>
        <v>127.2</v>
      </c>
      <c r="G39" s="188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9">
        <f t="shared" si="15"/>
        <v>7</v>
      </c>
      <c r="B40" s="356" t="str">
        <f>+'Ekamut-caxs'!B40</f>
        <v>Ախտաբանության գծով</v>
      </c>
      <c r="C40" s="147">
        <v>36.5</v>
      </c>
      <c r="D40" s="147">
        <v>36.5</v>
      </c>
      <c r="E40" s="147">
        <v>73</v>
      </c>
      <c r="F40" s="354">
        <f>+'Ekamut-caxs'!D40</f>
        <v>73</v>
      </c>
      <c r="G40" s="188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9">
        <f t="shared" si="15"/>
        <v>8</v>
      </c>
      <c r="B41" s="356" t="str">
        <f>+'Ekamut-caxs'!B41</f>
        <v>Կապի գծով, այդ թվում`</v>
      </c>
      <c r="C41" s="361">
        <f t="shared" ref="C41:D41" si="16">SUM(C42:C44)</f>
        <v>48.4</v>
      </c>
      <c r="D41" s="361">
        <f t="shared" si="16"/>
        <v>91.8</v>
      </c>
      <c r="E41" s="361">
        <f>SUM(E42:E44)</f>
        <v>133.19999999999999</v>
      </c>
      <c r="F41" s="354">
        <f>SUM(F42:F44)</f>
        <v>178.6</v>
      </c>
      <c r="G41" s="188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8">
        <f>+'Ekamut-caxs'!D42</f>
        <v>57.6</v>
      </c>
      <c r="G42" s="322"/>
      <c r="H42" s="323"/>
      <c r="I42" s="324"/>
      <c r="J42" s="324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5" customFormat="1" ht="15">
      <c r="A43" s="360">
        <f>+A42+0.1</f>
        <v>8.1999999999999993</v>
      </c>
      <c r="B43" s="357" t="str">
        <f>+'Ekamut-caxs'!B43</f>
        <v>րոպեավճար</v>
      </c>
      <c r="C43" s="320">
        <v>10</v>
      </c>
      <c r="D43" s="320">
        <v>15</v>
      </c>
      <c r="E43" s="320">
        <v>20</v>
      </c>
      <c r="F43" s="358">
        <f>+'Ekamut-caxs'!D43</f>
        <v>25</v>
      </c>
      <c r="G43" s="322"/>
      <c r="H43" s="323"/>
      <c r="I43" s="324"/>
      <c r="J43" s="324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5" customFormat="1" ht="15">
      <c r="A44" s="360">
        <f>+A43+0.1</f>
        <v>8.2999999999999989</v>
      </c>
      <c r="B44" s="357" t="str">
        <f>+'Ekamut-caxs'!B44</f>
        <v>ինտերնետ կապ</v>
      </c>
      <c r="C44" s="320">
        <v>24</v>
      </c>
      <c r="D44" s="320">
        <v>48</v>
      </c>
      <c r="E44" s="320">
        <v>70</v>
      </c>
      <c r="F44" s="358">
        <f>+'Ekamut-caxs'!D44</f>
        <v>96</v>
      </c>
      <c r="G44" s="322"/>
      <c r="H44" s="323"/>
      <c r="I44" s="324"/>
      <c r="J44" s="324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17">F45/4*1</f>
        <v>0</v>
      </c>
      <c r="D45" s="361">
        <f t="shared" ref="D45" si="18">F45/4*2</f>
        <v>0</v>
      </c>
      <c r="E45" s="361">
        <f t="shared" ref="E45" si="19">F45/4*3</f>
        <v>0</v>
      </c>
      <c r="F45" s="354">
        <f>+'Ekamut-caxs'!D45</f>
        <v>0</v>
      </c>
      <c r="G45" s="188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f t="shared" ref="C46:C49" si="20">+F46/12*2.3</f>
        <v>225.39999999999998</v>
      </c>
      <c r="D46" s="147">
        <f t="shared" ref="D46:D49" si="21">+F46/12*6</f>
        <v>588</v>
      </c>
      <c r="E46" s="147">
        <f t="shared" ref="E46:E49" si="22">+F46/12*9</f>
        <v>882</v>
      </c>
      <c r="F46" s="354">
        <f>+'Ekamut-caxs'!D46</f>
        <v>1176</v>
      </c>
      <c r="G46" s="188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9">
        <f t="shared" ref="A47:A67" si="23">+A46+1</f>
        <v>10</v>
      </c>
      <c r="B47" s="356" t="str">
        <f>+'Ekamut-caxs'!B47</f>
        <v>Գրասենյակային ապրանքների գծով</v>
      </c>
      <c r="C47" s="147">
        <f t="shared" si="20"/>
        <v>42.779999999999994</v>
      </c>
      <c r="D47" s="147">
        <f t="shared" si="21"/>
        <v>111.6</v>
      </c>
      <c r="E47" s="147">
        <f t="shared" si="22"/>
        <v>167.39999999999998</v>
      </c>
      <c r="F47" s="354">
        <f>+'Ekamut-caxs'!D47</f>
        <v>223.2</v>
      </c>
      <c r="G47" s="188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9">
        <f t="shared" si="23"/>
        <v>11</v>
      </c>
      <c r="B48" s="356" t="str">
        <f>+'Ekamut-caxs'!B48</f>
        <v>Փոքրարժեք կամ արագամաշ առարկաների գծով</v>
      </c>
      <c r="C48" s="147">
        <f t="shared" si="20"/>
        <v>122.66666666666666</v>
      </c>
      <c r="D48" s="147">
        <f t="shared" si="21"/>
        <v>320</v>
      </c>
      <c r="E48" s="147">
        <f t="shared" si="22"/>
        <v>480</v>
      </c>
      <c r="F48" s="354">
        <f>+'Ekamut-caxs'!D48</f>
        <v>640</v>
      </c>
      <c r="G48" s="188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9">
        <f t="shared" si="23"/>
        <v>12</v>
      </c>
      <c r="B49" s="356" t="str">
        <f>+'Ekamut-caxs'!B49</f>
        <v>Ուսումնական նյութերի գծով</v>
      </c>
      <c r="C49" s="147">
        <f t="shared" si="20"/>
        <v>114.99999999999999</v>
      </c>
      <c r="D49" s="147">
        <f t="shared" si="21"/>
        <v>300</v>
      </c>
      <c r="E49" s="147">
        <f t="shared" si="22"/>
        <v>450</v>
      </c>
      <c r="F49" s="354">
        <f>+'Ekamut-caxs'!D49</f>
        <v>600</v>
      </c>
      <c r="G49" s="188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9">
        <f t="shared" si="23"/>
        <v>13</v>
      </c>
      <c r="B50" s="356" t="str">
        <f>+'Ekamut-caxs'!B50</f>
        <v>Դեղորայքի գծով</v>
      </c>
      <c r="C50" s="147">
        <v>25</v>
      </c>
      <c r="D50" s="147">
        <v>25</v>
      </c>
      <c r="E50" s="147">
        <v>50</v>
      </c>
      <c r="F50" s="354">
        <f>+'Ekamut-caxs'!D50</f>
        <v>50</v>
      </c>
      <c r="G50" s="188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9">
        <f t="shared" si="23"/>
        <v>14</v>
      </c>
      <c r="B51" s="356" t="str">
        <f>+'Ekamut-caxs'!B51</f>
        <v>Բուժ.ծառայության գծով</v>
      </c>
      <c r="C51" s="147">
        <v>80</v>
      </c>
      <c r="D51" s="147">
        <v>80</v>
      </c>
      <c r="E51" s="147">
        <v>160</v>
      </c>
      <c r="F51" s="354">
        <f>+'Ekamut-caxs'!D51</f>
        <v>160</v>
      </c>
      <c r="G51" s="188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9">
        <f t="shared" si="23"/>
        <v>15</v>
      </c>
      <c r="B52" s="356" t="str">
        <f>+'Ekamut-caxs'!B52</f>
        <v>Ընթացիկ վերանորոգման գծով</v>
      </c>
      <c r="C52" s="147">
        <v>100</v>
      </c>
      <c r="D52" s="147">
        <v>250</v>
      </c>
      <c r="E52" s="147">
        <v>450</v>
      </c>
      <c r="F52" s="354">
        <f>+'Ekamut-caxs'!D52</f>
        <v>500</v>
      </c>
      <c r="G52" s="188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9">
        <f t="shared" si="23"/>
        <v>16</v>
      </c>
      <c r="B53" s="356" t="str">
        <f>+'Ekamut-caxs'!B53</f>
        <v>Ջեռուցման համակարգի սպասարկման գծով</v>
      </c>
      <c r="C53" s="147"/>
      <c r="D53" s="147"/>
      <c r="E53" s="147">
        <v>136</v>
      </c>
      <c r="F53" s="354">
        <f>+'Ekamut-caxs'!D53</f>
        <v>136</v>
      </c>
      <c r="G53" s="188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9">
        <f t="shared" si="23"/>
        <v>17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9">
        <f t="shared" si="23"/>
        <v>18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9">
        <f>+A53+1</f>
        <v>17</v>
      </c>
      <c r="B56" s="356" t="str">
        <f>+'Ekamut-caxs'!B56</f>
        <v>Գնումների համակարգողի ծառայության գծով</v>
      </c>
      <c r="C56" s="147">
        <v>31.5</v>
      </c>
      <c r="D56" s="147">
        <v>63</v>
      </c>
      <c r="E56" s="147">
        <v>94.5</v>
      </c>
      <c r="F56" s="354">
        <f>+'Ekamut-caxs'!D56</f>
        <v>125</v>
      </c>
      <c r="G56" s="188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34.5">
      <c r="A57" s="359">
        <f t="shared" si="23"/>
        <v>18</v>
      </c>
      <c r="B57" s="356" t="str">
        <f>+'Ekamut-caxs'!B57</f>
        <v>Համակարգիչների տեխնիկական սպասարկման գծով</v>
      </c>
      <c r="C57" s="147">
        <v>15</v>
      </c>
      <c r="D57" s="147">
        <v>30</v>
      </c>
      <c r="E57" s="147">
        <v>40</v>
      </c>
      <c r="F57" s="354">
        <f>+'Ekamut-caxs'!D57</f>
        <v>50</v>
      </c>
      <c r="G57" s="188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34.5">
      <c r="A58" s="359">
        <f t="shared" si="23"/>
        <v>19</v>
      </c>
      <c r="B58" s="356" t="str">
        <f>+'Ekamut-caxs'!B58</f>
        <v>Համակարգչային ծրագրի և կայքի սպասարկման գծով</v>
      </c>
      <c r="C58" s="147"/>
      <c r="D58" s="147"/>
      <c r="E58" s="147">
        <f>+F58</f>
        <v>112</v>
      </c>
      <c r="F58" s="354">
        <f>+'Ekamut-caxs'!D58</f>
        <v>112</v>
      </c>
      <c r="G58" s="188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9">
        <f t="shared" si="23"/>
        <v>20</v>
      </c>
      <c r="B59" s="356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4">
        <f>+'Ekamut-caxs'!D59</f>
        <v>6</v>
      </c>
      <c r="G59" s="188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9">
        <f t="shared" si="23"/>
        <v>21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9">
        <f t="shared" si="23"/>
        <v>22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 hidden="1">
      <c r="A62" s="359">
        <f t="shared" si="23"/>
        <v>23</v>
      </c>
      <c r="B62" s="356" t="str">
        <f>+'Ekamut-caxs'!B62</f>
        <v>Վերապատրաստման գծով</v>
      </c>
      <c r="C62" s="147"/>
      <c r="D62" s="147"/>
      <c r="E62" s="147"/>
      <c r="F62" s="354">
        <f>+'Ekamut-caxs'!D62</f>
        <v>0</v>
      </c>
      <c r="G62" s="188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9">
        <f>+A59+1</f>
        <v>21</v>
      </c>
      <c r="B63" s="191" t="str">
        <f>+'Ekamut-caxs'!B63</f>
        <v>Ծառերի էտման գծով</v>
      </c>
      <c r="C63" s="147"/>
      <c r="D63" s="147">
        <f>+F63</f>
        <v>510</v>
      </c>
      <c r="E63" s="147">
        <f>+F63</f>
        <v>510</v>
      </c>
      <c r="F63" s="108">
        <f>+'Ekamut-caxs'!D63</f>
        <v>510</v>
      </c>
      <c r="G63" s="188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>
      <c r="A64" s="359">
        <f t="shared" si="23"/>
        <v>22</v>
      </c>
      <c r="B64" s="191" t="str">
        <f>+'Ekamut-caxs'!B64</f>
        <v>Արխիվացման գծով</v>
      </c>
      <c r="C64" s="147"/>
      <c r="D64" s="147">
        <v>150</v>
      </c>
      <c r="E64" s="147">
        <v>150</v>
      </c>
      <c r="F64" s="108">
        <f>+'Ekamut-caxs'!D64</f>
        <v>150</v>
      </c>
      <c r="G64" s="188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>
      <c r="A65" s="359">
        <f t="shared" si="23"/>
        <v>23</v>
      </c>
      <c r="B65" s="356" t="str">
        <f>+'Ekamut-caxs'!B65</f>
        <v>Դուրսգրվող գույքի վերագնահատման գծով</v>
      </c>
      <c r="C65" s="147">
        <v>150</v>
      </c>
      <c r="D65" s="147">
        <v>150</v>
      </c>
      <c r="E65" s="147">
        <v>150</v>
      </c>
      <c r="F65" s="354">
        <f>+'Ekamut-caxs'!D65</f>
        <v>150</v>
      </c>
      <c r="G65" s="188"/>
      <c r="H65" s="273" t="s">
        <v>242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9">
        <f t="shared" si="23"/>
        <v>24</v>
      </c>
      <c r="B66" s="356" t="str">
        <f>+'Ekamut-caxs'!B66</f>
        <v>Կրակմարիչների լիցքավորում</v>
      </c>
      <c r="C66" s="147">
        <v>30</v>
      </c>
      <c r="D66" s="147">
        <v>30</v>
      </c>
      <c r="E66" s="147">
        <v>30</v>
      </c>
      <c r="F66" s="354">
        <f>+'Ekamut-caxs'!D66</f>
        <v>30</v>
      </c>
      <c r="G66" s="188"/>
      <c r="H66" s="273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17.25" customHeight="1">
      <c r="A67" s="359">
        <f t="shared" si="23"/>
        <v>25</v>
      </c>
      <c r="B67" s="191" t="s">
        <v>34</v>
      </c>
      <c r="C67" s="354">
        <f>SUM(C68:C70)</f>
        <v>20</v>
      </c>
      <c r="D67" s="354">
        <f t="shared" ref="D67:E67" si="24">SUM(D68:D70)</f>
        <v>20</v>
      </c>
      <c r="E67" s="354">
        <f t="shared" si="24"/>
        <v>20</v>
      </c>
      <c r="F67" s="354">
        <f>SUM(F68:F70)</f>
        <v>20</v>
      </c>
      <c r="G67" s="188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5" customFormat="1" ht="15" hidden="1" customHeight="1">
      <c r="A68" s="360">
        <f>+A67+0.1</f>
        <v>25.1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5" customFormat="1" ht="15" hidden="1" customHeight="1">
      <c r="A69" s="360">
        <f>+A68+0.1</f>
        <v>25.200000000000003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5" customFormat="1" ht="15" customHeight="1">
      <c r="A70" s="360">
        <f>+A67+0.1</f>
        <v>25.1</v>
      </c>
      <c r="B70" s="319" t="s">
        <v>81</v>
      </c>
      <c r="C70" s="320">
        <v>20</v>
      </c>
      <c r="D70" s="320">
        <v>20</v>
      </c>
      <c r="E70" s="320">
        <v>20</v>
      </c>
      <c r="F70" s="358">
        <f>+'Ekamut-caxs'!D69</f>
        <v>20</v>
      </c>
      <c r="G70" s="322"/>
      <c r="H70" s="323"/>
      <c r="I70" s="324"/>
      <c r="J70" s="324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15">
        <f>+A67+1</f>
        <v>26</v>
      </c>
      <c r="B71" s="343" t="s">
        <v>36</v>
      </c>
      <c r="C71" s="362">
        <f>+F71</f>
        <v>1218</v>
      </c>
      <c r="D71" s="362">
        <f>+F71</f>
        <v>1218</v>
      </c>
      <c r="E71" s="362">
        <f>+F71</f>
        <v>1218</v>
      </c>
      <c r="F71" s="354">
        <f>+'Deb. ev kreditor'!D59-'Deb. ev kreditor'!D55</f>
        <v>1218</v>
      </c>
      <c r="G71" s="188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3">
        <f>+A71+1</f>
        <v>27</v>
      </c>
      <c r="B72" s="191" t="s">
        <v>82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54</v>
      </c>
      <c r="B73" s="340" t="s">
        <v>57</v>
      </c>
      <c r="C73" s="353">
        <f>C74+C81</f>
        <v>0</v>
      </c>
      <c r="D73" s="353">
        <f>D74+D81</f>
        <v>115</v>
      </c>
      <c r="E73" s="353">
        <f>E74+E81</f>
        <v>115</v>
      </c>
      <c r="F73" s="353">
        <f>F74+F81</f>
        <v>115</v>
      </c>
      <c r="G73" s="342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3">
        <v>1</v>
      </c>
      <c r="B74" s="191" t="s">
        <v>86</v>
      </c>
      <c r="C74" s="361">
        <f>SUM(C75:C80)</f>
        <v>0</v>
      </c>
      <c r="D74" s="361">
        <f>SUM(D75:D80)</f>
        <v>115</v>
      </c>
      <c r="E74" s="361">
        <f>SUM(E75:E80)</f>
        <v>115</v>
      </c>
      <c r="F74" s="354">
        <f>SUM(F75:F80)</f>
        <v>115</v>
      </c>
      <c r="G74" s="188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5" customFormat="1" ht="16.5" customHeight="1">
      <c r="A75" s="360">
        <f t="shared" ref="A75:A80" si="25">+A74+0.1</f>
        <v>1.1000000000000001</v>
      </c>
      <c r="B75" s="319" t="s">
        <v>83</v>
      </c>
      <c r="C75" s="320"/>
      <c r="D75" s="320">
        <v>115</v>
      </c>
      <c r="E75" s="320">
        <v>115</v>
      </c>
      <c r="F75" s="320">
        <v>115</v>
      </c>
      <c r="G75" s="322"/>
      <c r="H75" s="323"/>
      <c r="I75" s="324"/>
      <c r="J75" s="324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84</v>
      </c>
      <c r="C76" s="320"/>
      <c r="D76" s="320"/>
      <c r="E76" s="320"/>
      <c r="F76" s="320"/>
      <c r="G76" s="322"/>
      <c r="H76" s="323"/>
      <c r="I76" s="324"/>
      <c r="J76" s="324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5" customFormat="1" ht="16.5" hidden="1" customHeight="1">
      <c r="A77" s="360">
        <f t="shared" si="25"/>
        <v>1.2000000000000002</v>
      </c>
      <c r="B77" s="319" t="s">
        <v>85</v>
      </c>
      <c r="C77" s="320"/>
      <c r="D77" s="320"/>
      <c r="E77" s="320"/>
      <c r="F77" s="320"/>
      <c r="G77" s="322"/>
      <c r="H77" s="323"/>
      <c r="I77" s="324"/>
      <c r="J77" s="324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5" customFormat="1" ht="16.5" hidden="1" customHeight="1">
      <c r="A78" s="318">
        <f t="shared" si="25"/>
        <v>1.3000000000000003</v>
      </c>
      <c r="B78" s="319" t="s">
        <v>62</v>
      </c>
      <c r="C78" s="320"/>
      <c r="D78" s="320"/>
      <c r="E78" s="320"/>
      <c r="F78" s="321"/>
      <c r="G78" s="322"/>
      <c r="H78" s="323"/>
      <c r="I78" s="324"/>
      <c r="J78" s="324"/>
      <c r="K78" s="418" t="str">
        <f t="shared" ref="K78:K88" si="26">IF((D78-C78)&lt;0, ("սխալ"),"")</f>
        <v/>
      </c>
      <c r="L78" s="418" t="str">
        <f t="shared" ref="L78:L88" si="27">IF((E78-D78)&lt;0, ("սխալ"),"")</f>
        <v/>
      </c>
      <c r="M78" s="418" t="str">
        <f t="shared" ref="M78:M88" si="28">IF((F78-E78)&lt;0, ("սխալ"),"")</f>
        <v/>
      </c>
    </row>
    <row r="79" spans="1:13" s="325" customFormat="1" ht="16.5" hidden="1" customHeight="1">
      <c r="A79" s="318">
        <f t="shared" si="25"/>
        <v>1.4000000000000004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18" t="str">
        <f t="shared" si="26"/>
        <v/>
      </c>
      <c r="L79" s="418" t="str">
        <f t="shared" si="27"/>
        <v/>
      </c>
      <c r="M79" s="418" t="str">
        <f t="shared" si="28"/>
        <v/>
      </c>
    </row>
    <row r="80" spans="1:13" s="24" customFormat="1" ht="17.25" hidden="1">
      <c r="A80" s="359">
        <f t="shared" si="25"/>
        <v>1.5000000000000004</v>
      </c>
      <c r="B80" s="144"/>
      <c r="C80" s="147"/>
      <c r="D80" s="147"/>
      <c r="E80" s="147"/>
      <c r="F80" s="108"/>
      <c r="G80" s="188"/>
      <c r="H80" s="33" t="s">
        <v>247</v>
      </c>
      <c r="I80" s="14"/>
      <c r="J80" s="14"/>
      <c r="K80" s="418" t="str">
        <f t="shared" si="26"/>
        <v/>
      </c>
      <c r="L80" s="418" t="str">
        <f t="shared" si="27"/>
        <v/>
      </c>
      <c r="M80" s="418" t="str">
        <f t="shared" si="28"/>
        <v/>
      </c>
    </row>
    <row r="81" spans="1:13" s="24" customFormat="1" ht="34.5" hidden="1">
      <c r="A81" s="313">
        <v>2</v>
      </c>
      <c r="B81" s="191" t="s">
        <v>87</v>
      </c>
      <c r="C81" s="361">
        <f t="shared" ref="C81:E81" si="29">SUM(C82:C84)</f>
        <v>0</v>
      </c>
      <c r="D81" s="361">
        <f t="shared" si="29"/>
        <v>0</v>
      </c>
      <c r="E81" s="361">
        <f t="shared" si="29"/>
        <v>0</v>
      </c>
      <c r="F81" s="354">
        <f>SUM(F82:F84)</f>
        <v>0</v>
      </c>
      <c r="G81" s="188"/>
      <c r="H81" s="36"/>
      <c r="I81" s="29"/>
      <c r="J81" s="29"/>
      <c r="K81" s="418" t="str">
        <f t="shared" si="26"/>
        <v/>
      </c>
      <c r="L81" s="418" t="str">
        <f t="shared" si="27"/>
        <v/>
      </c>
      <c r="M81" s="418" t="str">
        <f t="shared" si="28"/>
        <v/>
      </c>
    </row>
    <row r="82" spans="1:13" s="325" customFormat="1" ht="16.5" hidden="1" customHeight="1">
      <c r="A82" s="360">
        <f>+A81+0.1</f>
        <v>2.1</v>
      </c>
      <c r="B82" s="319" t="s">
        <v>59</v>
      </c>
      <c r="C82" s="320"/>
      <c r="D82" s="320"/>
      <c r="E82" s="320"/>
      <c r="F82" s="321"/>
      <c r="G82" s="322"/>
      <c r="H82" s="323"/>
      <c r="I82" s="324"/>
      <c r="J82" s="324"/>
      <c r="K82" s="418" t="str">
        <f t="shared" si="26"/>
        <v/>
      </c>
      <c r="L82" s="418" t="str">
        <f t="shared" si="27"/>
        <v/>
      </c>
      <c r="M82" s="418" t="str">
        <f t="shared" si="28"/>
        <v/>
      </c>
    </row>
    <row r="83" spans="1:13" s="325" customFormat="1" ht="16.5" hidden="1" customHeight="1">
      <c r="A83" s="360">
        <f>+A82+0.1</f>
        <v>2.2000000000000002</v>
      </c>
      <c r="B83" s="319" t="s">
        <v>58</v>
      </c>
      <c r="C83" s="320"/>
      <c r="D83" s="320"/>
      <c r="E83" s="320"/>
      <c r="F83" s="321"/>
      <c r="G83" s="322"/>
      <c r="H83" s="323"/>
      <c r="I83" s="324"/>
      <c r="J83" s="324"/>
      <c r="K83" s="418" t="str">
        <f t="shared" si="26"/>
        <v/>
      </c>
      <c r="L83" s="418" t="str">
        <f t="shared" si="27"/>
        <v/>
      </c>
      <c r="M83" s="418" t="str">
        <f t="shared" si="28"/>
        <v/>
      </c>
    </row>
    <row r="84" spans="1:13" s="325" customFormat="1" ht="16.5" hidden="1" customHeight="1">
      <c r="A84" s="360">
        <f>+A83+0.1</f>
        <v>2.3000000000000003</v>
      </c>
      <c r="B84" s="319" t="s">
        <v>48</v>
      </c>
      <c r="C84" s="320"/>
      <c r="D84" s="320"/>
      <c r="E84" s="320"/>
      <c r="F84" s="321"/>
      <c r="G84" s="322"/>
      <c r="H84" s="323"/>
      <c r="I84" s="324"/>
      <c r="J84" s="324"/>
      <c r="K84" s="418" t="str">
        <f t="shared" si="26"/>
        <v/>
      </c>
      <c r="L84" s="418" t="str">
        <f t="shared" si="27"/>
        <v/>
      </c>
      <c r="M84" s="418" t="str">
        <f t="shared" si="28"/>
        <v/>
      </c>
    </row>
    <row r="85" spans="1:13" s="25" customFormat="1" ht="34.5">
      <c r="A85" s="13" t="s">
        <v>55</v>
      </c>
      <c r="B85" s="340" t="s">
        <v>142</v>
      </c>
      <c r="C85" s="353">
        <f t="shared" ref="C85:E85" si="30">SUM(C86:C87)</f>
        <v>111.27500000000001</v>
      </c>
      <c r="D85" s="353">
        <f t="shared" si="30"/>
        <v>185.45833333333334</v>
      </c>
      <c r="E85" s="353">
        <f t="shared" si="30"/>
        <v>333.82500000000005</v>
      </c>
      <c r="F85" s="353">
        <f>SUM(F86:F87)</f>
        <v>445.1</v>
      </c>
      <c r="G85" s="342"/>
      <c r="H85" s="37"/>
      <c r="I85" s="30"/>
      <c r="J85" s="30"/>
      <c r="K85" s="418" t="str">
        <f t="shared" si="26"/>
        <v/>
      </c>
      <c r="L85" s="418" t="str">
        <f t="shared" si="27"/>
        <v/>
      </c>
      <c r="M85" s="418" t="str">
        <f t="shared" si="28"/>
        <v/>
      </c>
    </row>
    <row r="86" spans="1:13" s="25" customFormat="1" ht="17.25">
      <c r="A86" s="315">
        <v>1</v>
      </c>
      <c r="B86" s="144" t="s">
        <v>14</v>
      </c>
      <c r="C86" s="361">
        <f>+F86/12*3</f>
        <v>111.27500000000001</v>
      </c>
      <c r="D86" s="361">
        <f>+F86/12*5</f>
        <v>185.45833333333334</v>
      </c>
      <c r="E86" s="361">
        <f>+F86/12*9</f>
        <v>333.82500000000005</v>
      </c>
      <c r="F86" s="108">
        <v>445.1</v>
      </c>
      <c r="G86" s="188"/>
      <c r="H86" s="317">
        <f>+H11-F88</f>
        <v>445.08000000000175</v>
      </c>
      <c r="I86" s="30"/>
      <c r="J86" s="30"/>
      <c r="K86" s="418" t="str">
        <f t="shared" si="26"/>
        <v/>
      </c>
      <c r="L86" s="418" t="str">
        <f t="shared" si="27"/>
        <v/>
      </c>
      <c r="M86" s="418" t="str">
        <f t="shared" si="28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8" t="str">
        <f t="shared" si="26"/>
        <v/>
      </c>
      <c r="L87" s="418" t="str">
        <f t="shared" si="27"/>
        <v/>
      </c>
      <c r="M87" s="418" t="str">
        <f t="shared" si="28"/>
        <v/>
      </c>
    </row>
    <row r="88" spans="1:13" s="25" customFormat="1" ht="34.5">
      <c r="A88" s="339" t="s">
        <v>37</v>
      </c>
      <c r="B88" s="340" t="s">
        <v>38</v>
      </c>
      <c r="C88" s="353">
        <f>C12+C13-C30</f>
        <v>493.75633333333462</v>
      </c>
      <c r="D88" s="353">
        <f>D12+D13-D30</f>
        <v>19.942499999990105</v>
      </c>
      <c r="E88" s="353">
        <f>E12+E13-E30</f>
        <v>118.13083333335817</v>
      </c>
      <c r="F88" s="353">
        <f>F12+F13-F30</f>
        <v>3439.4199999999983</v>
      </c>
      <c r="G88" s="342"/>
      <c r="H88" s="440" t="s">
        <v>188</v>
      </c>
      <c r="I88" s="440"/>
      <c r="J88" s="112"/>
      <c r="K88" s="418" t="str">
        <f t="shared" si="26"/>
        <v>սխալ</v>
      </c>
      <c r="L88" s="418" t="str">
        <f t="shared" si="27"/>
        <v/>
      </c>
      <c r="M88" s="418" t="str">
        <f t="shared" si="28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31">IF((I89-H89)&lt;0, (0),"")</f>
        <v/>
      </c>
      <c r="M89" s="146" t="str">
        <f t="shared" si="31"/>
        <v/>
      </c>
    </row>
    <row r="90" spans="1:13" s="5" customFormat="1" ht="31.5" hidden="1" customHeight="1">
      <c r="B90" s="346" t="s">
        <v>2</v>
      </c>
      <c r="C90" s="347"/>
      <c r="D90" s="347"/>
      <c r="E90" s="186">
        <f>+'Ekamut-caxs'!D73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31"/>
        <v/>
      </c>
      <c r="M90" s="146" t="str">
        <f t="shared" si="31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8"/>
      <c r="H91" s="349"/>
      <c r="I91" s="27"/>
      <c r="J91" s="27"/>
      <c r="K91" s="146"/>
      <c r="L91" s="146" t="str">
        <f t="shared" si="31"/>
        <v/>
      </c>
      <c r="M91" s="146" t="str">
        <f t="shared" si="31"/>
        <v/>
      </c>
    </row>
    <row r="92" spans="1:13" s="2" customFormat="1" ht="36.75" hidden="1" customHeight="1">
      <c r="B92" s="350" t="s">
        <v>6</v>
      </c>
      <c r="C92" s="30"/>
      <c r="D92" s="30"/>
      <c r="E92" s="186">
        <f>+'Ekamut-caxs'!D75</f>
        <v>0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91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209</v>
      </c>
      <c r="C95" s="438"/>
      <c r="D95" s="438"/>
      <c r="E95" s="438"/>
      <c r="G95" s="207" t="s">
        <v>222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0" zoomScaleSheetLayoutView="100" workbookViewId="0">
      <selection activeCell="D44" sqref="D44"/>
    </sheetView>
  </sheetViews>
  <sheetFormatPr defaultColWidth="9.28515625" defaultRowHeight="13.5"/>
  <cols>
    <col min="1" max="1" width="4.7109375" style="38" customWidth="1"/>
    <col min="2" max="2" width="62.7109375" style="8" customWidth="1"/>
    <col min="3" max="3" width="15.7109375" style="6" customWidth="1"/>
    <col min="4" max="4" width="15.28515625" style="6" customWidth="1"/>
    <col min="5" max="5" width="14.28515625" style="6" customWidth="1"/>
    <col min="6" max="6" width="44.7109375" style="6" customWidth="1"/>
    <col min="7" max="7" width="10.5703125" style="6" customWidth="1"/>
    <col min="8" max="8" width="13.7109375" style="6" customWidth="1"/>
    <col min="9" max="16384" width="9.28515625" style="6"/>
  </cols>
  <sheetData>
    <row r="1" spans="1:9" ht="21" customHeight="1">
      <c r="A1" s="444" t="s">
        <v>52</v>
      </c>
      <c r="B1" s="444"/>
      <c r="C1" s="444"/>
      <c r="D1" s="444"/>
      <c r="E1" s="444"/>
      <c r="F1" s="444"/>
    </row>
    <row r="2" spans="1:9" s="7" customFormat="1" ht="20.25">
      <c r="A2" s="436" t="str">
        <f>+'Ekamut-caxs'!A7</f>
        <v xml:space="preserve">«Երևանի հ․131 մսուր-մանկապարտեզ» ՀՈԱԿ-ի </v>
      </c>
      <c r="B2" s="436"/>
      <c r="C2" s="436"/>
      <c r="D2" s="436"/>
      <c r="E2" s="436"/>
      <c r="F2" s="436"/>
      <c r="G2" s="4"/>
      <c r="H2" s="4"/>
    </row>
    <row r="3" spans="1:9" ht="41.25" customHeight="1">
      <c r="A3" s="447" t="s">
        <v>273</v>
      </c>
      <c r="B3" s="447"/>
      <c r="C3" s="447"/>
      <c r="D3" s="447"/>
      <c r="E3" s="447"/>
      <c r="F3" s="447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30</v>
      </c>
      <c r="C5" s="104" t="s">
        <v>200</v>
      </c>
      <c r="D5" s="104" t="s">
        <v>201</v>
      </c>
      <c r="E5" s="380" t="s">
        <v>49</v>
      </c>
      <c r="F5" s="371" t="s">
        <v>202</v>
      </c>
      <c r="H5" s="165" t="s">
        <v>213</v>
      </c>
    </row>
    <row r="6" spans="1:9" s="7" customFormat="1" ht="17.25">
      <c r="A6" s="152" t="s">
        <v>7</v>
      </c>
      <c r="B6" s="381" t="s">
        <v>136</v>
      </c>
      <c r="C6" s="142">
        <v>95580.1</v>
      </c>
      <c r="D6" s="142">
        <f>SUM(D7:D8,D11,D14:D19,D22:D23)</f>
        <v>110825.1</v>
      </c>
      <c r="E6" s="142">
        <f t="shared" ref="E6:E64" si="0">D6-C6</f>
        <v>15245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88884.4</v>
      </c>
      <c r="D7" s="109">
        <v>102251.2</v>
      </c>
      <c r="E7" s="109">
        <f t="shared" si="0"/>
        <v>13366.800000000003</v>
      </c>
      <c r="F7" s="109"/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6" customFormat="1" ht="17.25" hidden="1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0</v>
      </c>
      <c r="E9" s="395">
        <f t="shared" si="0"/>
        <v>0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v>2</v>
      </c>
      <c r="B11" s="144" t="str">
        <f>+'Ekamut-caxs'!B15</f>
        <v>Դրամաշնորհներ բյուջեից, որից՝</v>
      </c>
      <c r="C11" s="109">
        <f>SUM(C12:C13)</f>
        <v>4247</v>
      </c>
      <c r="D11" s="109">
        <f>SUM(D12:D13)</f>
        <v>6219.6</v>
      </c>
      <c r="E11" s="109">
        <f t="shared" si="0"/>
        <v>1972.6000000000004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282.2</v>
      </c>
      <c r="D12" s="390">
        <f>+'Ekamut-caxs'!D16</f>
        <v>3635.9</v>
      </c>
      <c r="E12" s="395">
        <f t="shared" si="0"/>
        <v>3353.7000000000003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3964.8</v>
      </c>
      <c r="D13" s="390">
        <f>+'Ekamut-caxs'!D17</f>
        <v>2583.6999999999998</v>
      </c>
      <c r="E13" s="395">
        <f t="shared" si="0"/>
        <v>-1381.1000000000004</v>
      </c>
      <c r="F13" s="390"/>
    </row>
    <row r="14" spans="1:9" s="19" customFormat="1" ht="17.25">
      <c r="A14" s="21">
        <f>+A11+1</f>
        <v>3</v>
      </c>
      <c r="B14" s="144" t="str">
        <f>+'Ekamut-caxs'!B19</f>
        <v xml:space="preserve">Վճարովի ծառայություններից </v>
      </c>
      <c r="C14" s="109">
        <v>95.6</v>
      </c>
      <c r="D14" s="109">
        <f>+'Ekamut-caxs'!D19</f>
        <v>0</v>
      </c>
      <c r="E14" s="109">
        <f t="shared" si="0"/>
        <v>-95.6</v>
      </c>
      <c r="F14" s="105"/>
    </row>
    <row r="15" spans="1:9" s="19" customFormat="1" ht="17.25" hidden="1">
      <c r="A15" s="21">
        <f t="shared" ref="A15:A23" si="1">+A14+1</f>
        <v>4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7</v>
      </c>
      <c r="B18" s="144" t="str">
        <f>+'Ekamut-caxs'!B23</f>
        <v>Չփոխանակվող գործարքներից (դրամաշնորհից)</v>
      </c>
      <c r="C18" s="110">
        <v>24.9</v>
      </c>
      <c r="D18" s="109">
        <f>+'Ekamut-caxs'!D23</f>
        <v>0</v>
      </c>
      <c r="E18" s="109">
        <f t="shared" si="0"/>
        <v>-24.9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2279.5</v>
      </c>
      <c r="D19" s="110">
        <f>SUM(D20:D21)</f>
        <v>2279.5</v>
      </c>
      <c r="E19" s="109">
        <f t="shared" si="0"/>
        <v>0</v>
      </c>
      <c r="F19" s="105"/>
    </row>
    <row r="20" spans="1:7" s="396" customFormat="1" ht="17.25">
      <c r="A20" s="393">
        <f>+A19+0.1</f>
        <v>4.0999999999999996</v>
      </c>
      <c r="B20" s="394" t="str">
        <f>+'Ekamut-caxs'!B25</f>
        <v xml:space="preserve">ոչ ընթացիկ </v>
      </c>
      <c r="C20" s="390">
        <v>2279.5</v>
      </c>
      <c r="D20" s="390">
        <f>+'Ekamut-caxs'!D25</f>
        <v>2279.5</v>
      </c>
      <c r="E20" s="395">
        <f t="shared" si="0"/>
        <v>0</v>
      </c>
      <c r="F20" s="390"/>
    </row>
    <row r="21" spans="1:7" s="396" customFormat="1" ht="17.25" hidden="1">
      <c r="A21" s="393">
        <f>+A20+0.1</f>
        <v>4.1999999999999993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f t="shared" si="1"/>
        <v>5.1999999999999993</v>
      </c>
      <c r="B22" s="144" t="str">
        <f>+'Ekamut-caxs'!B27</f>
        <v>Բանկի տոկոսից</v>
      </c>
      <c r="C22" s="110">
        <v>48</v>
      </c>
      <c r="D22" s="109">
        <f>+'Ekamut-caxs'!D27</f>
        <v>48.7</v>
      </c>
      <c r="E22" s="109">
        <f t="shared" si="0"/>
        <v>0.70000000000000284</v>
      </c>
      <c r="F22" s="105"/>
    </row>
    <row r="23" spans="1:7" s="19" customFormat="1" ht="17.25">
      <c r="A23" s="21">
        <f t="shared" si="1"/>
        <v>6.1999999999999993</v>
      </c>
      <c r="B23" s="144" t="str">
        <f>+'Ekamut-caxs'!B18</f>
        <v>Սուբսիդիա ջրամատակարարման գծով</v>
      </c>
      <c r="C23" s="110"/>
      <c r="D23" s="109">
        <f>+'Ekamut-caxs'!D18</f>
        <v>26.1</v>
      </c>
      <c r="E23" s="109">
        <f>D23-C23</f>
        <v>26.1</v>
      </c>
      <c r="F23" s="109"/>
      <c r="G23" s="32" t="s">
        <v>280</v>
      </c>
    </row>
    <row r="24" spans="1:7" s="7" customFormat="1" ht="17.25">
      <c r="A24" s="152" t="s">
        <v>11</v>
      </c>
      <c r="B24" s="381" t="s">
        <v>137</v>
      </c>
      <c r="C24" s="382">
        <f>SUM(C25,C28:C34,C38:C60,C62:C63)</f>
        <v>95580.1</v>
      </c>
      <c r="D24" s="382">
        <f>SUM(D25,D28:D34,D38:D60,D62:D63)</f>
        <v>112761.98</v>
      </c>
      <c r="E24" s="142">
        <f t="shared" si="0"/>
        <v>17181.87999999999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68104.7</v>
      </c>
      <c r="D25" s="110">
        <f>+'Ekamut-caxs'!D32</f>
        <v>75404.7</v>
      </c>
      <c r="E25" s="109">
        <f t="shared" si="0"/>
        <v>7300</v>
      </c>
      <c r="F25" s="105"/>
    </row>
    <row r="26" spans="1:7" s="396" customFormat="1" ht="17.25" hidden="1">
      <c r="A26" s="393">
        <v>1.1000000000000001</v>
      </c>
      <c r="B26" s="394" t="str">
        <f>+'Ekamut-caxs'!B33</f>
        <v>վճարովի ծառայության գծով</v>
      </c>
      <c r="C26" s="390"/>
      <c r="D26" s="390">
        <f>+'Ekamut-caxs'!D33</f>
        <v>0</v>
      </c>
      <c r="E26" s="395">
        <f>D26-C26</f>
        <v>0</v>
      </c>
      <c r="F26" s="390"/>
    </row>
    <row r="27" spans="1:7" s="396" customFormat="1" ht="17.25">
      <c r="A27" s="393">
        <v>1.2</v>
      </c>
      <c r="B27" s="394" t="s">
        <v>257</v>
      </c>
      <c r="C27" s="390">
        <v>3300</v>
      </c>
      <c r="D27" s="390">
        <f>+'Ekamut-caxs'!D34</f>
        <v>0</v>
      </c>
      <c r="E27" s="395">
        <f>D27-C27</f>
        <v>-3300</v>
      </c>
      <c r="F27" s="390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16383.3</v>
      </c>
      <c r="D28" s="110">
        <f>+'Ekamut-caxs'!D35</f>
        <v>23553.38</v>
      </c>
      <c r="E28" s="109">
        <f t="shared" si="0"/>
        <v>7170.0800000000017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3317.1</v>
      </c>
      <c r="D29" s="110">
        <f>+'Ekamut-caxs'!D36</f>
        <v>3365.5</v>
      </c>
      <c r="E29" s="109">
        <f t="shared" si="0"/>
        <v>48.400000000000091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2083.4</v>
      </c>
      <c r="D30" s="110">
        <f>+'Ekamut-caxs'!D37</f>
        <v>2177.1999999999998</v>
      </c>
      <c r="E30" s="109">
        <f t="shared" si="0"/>
        <v>93.799999999999727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889.8</v>
      </c>
      <c r="D31" s="110">
        <f>+'Ekamut-caxs'!D38</f>
        <v>964.7</v>
      </c>
      <c r="E31" s="109">
        <f t="shared" si="0"/>
        <v>74.900000000000091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145.5</v>
      </c>
      <c r="D32" s="110">
        <f>+'Ekamut-caxs'!D39</f>
        <v>127.2</v>
      </c>
      <c r="E32" s="109">
        <f t="shared" si="0"/>
        <v>-18.299999999999997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109.5</v>
      </c>
      <c r="D33" s="110">
        <f>+'Ekamut-caxs'!D40</f>
        <v>73</v>
      </c>
      <c r="E33" s="109">
        <f t="shared" si="0"/>
        <v>-36.5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147.30000000000001</v>
      </c>
      <c r="D34" s="110">
        <f>SUM(D35:D37)</f>
        <v>178.6</v>
      </c>
      <c r="E34" s="109">
        <f t="shared" si="0"/>
        <v>31.299999999999983</v>
      </c>
      <c r="F34" s="105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57.6</v>
      </c>
      <c r="D35" s="390">
        <f>+'Ekamut-caxs'!D42</f>
        <v>57.6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17.7</v>
      </c>
      <c r="D36" s="390">
        <f>+'Ekamut-caxs'!D43</f>
        <v>25</v>
      </c>
      <c r="E36" s="395">
        <f t="shared" si="0"/>
        <v>7.3000000000000007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72</v>
      </c>
      <c r="D37" s="390">
        <f>+'Ekamut-caxs'!D44</f>
        <v>96</v>
      </c>
      <c r="E37" s="395">
        <f t="shared" si="0"/>
        <v>24</v>
      </c>
      <c r="F37" s="390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10">
        <v>670.9</v>
      </c>
      <c r="D39" s="110">
        <f>+'Ekamut-caxs'!D46</f>
        <v>1176</v>
      </c>
      <c r="E39" s="109">
        <f t="shared" si="0"/>
        <v>505.1</v>
      </c>
      <c r="F39" s="105"/>
      <c r="G39" s="5"/>
    </row>
    <row r="40" spans="1:7" s="19" customFormat="1" ht="17.25">
      <c r="A40" s="21">
        <f t="shared" ref="A40:A60" si="3">+A39+1</f>
        <v>10</v>
      </c>
      <c r="B40" s="144" t="str">
        <f>+'Ekamut-caxs'!B47</f>
        <v>Գրասենյակային ապրանքների գծով</v>
      </c>
      <c r="C40" s="110">
        <v>168</v>
      </c>
      <c r="D40" s="110">
        <f>+'Ekamut-caxs'!D47</f>
        <v>223.2</v>
      </c>
      <c r="E40" s="109">
        <f t="shared" si="0"/>
        <v>55.199999999999989</v>
      </c>
      <c r="F40" s="105"/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110"/>
      <c r="D41" s="110">
        <f>+'Ekamut-caxs'!D48</f>
        <v>640</v>
      </c>
      <c r="E41" s="109">
        <f t="shared" si="0"/>
        <v>640</v>
      </c>
      <c r="F41" s="105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236</v>
      </c>
      <c r="D42" s="110">
        <f>+'Ekamut-caxs'!D49</f>
        <v>600</v>
      </c>
      <c r="E42" s="109">
        <f t="shared" si="0"/>
        <v>364</v>
      </c>
      <c r="F42" s="105"/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>
        <v>17.8</v>
      </c>
      <c r="D43" s="110">
        <f>+'Ekamut-caxs'!D50</f>
        <v>50</v>
      </c>
      <c r="E43" s="109">
        <f>D43-C43</f>
        <v>32.200000000000003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145</v>
      </c>
      <c r="D44" s="110">
        <f>+'Ekamut-caxs'!D51</f>
        <v>160</v>
      </c>
      <c r="E44" s="109">
        <f t="shared" si="0"/>
        <v>15</v>
      </c>
      <c r="F44" s="105"/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109">
        <v>496.6</v>
      </c>
      <c r="D45" s="110">
        <f>+'Ekamut-caxs'!D52</f>
        <v>500</v>
      </c>
      <c r="E45" s="109">
        <f t="shared" si="0"/>
        <v>3.3999999999999773</v>
      </c>
      <c r="F45" s="105"/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136</v>
      </c>
      <c r="D46" s="110">
        <f>+'Ekamut-caxs'!D53</f>
        <v>136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4" t="str">
        <f>+'Ekamut-caxs'!B56</f>
        <v>Գնումների համակարգողի ծառայության գծով</v>
      </c>
      <c r="C49" s="110">
        <v>76.5</v>
      </c>
      <c r="D49" s="110">
        <f>+'Ekamut-caxs'!D56</f>
        <v>125</v>
      </c>
      <c r="E49" s="109">
        <f t="shared" si="0"/>
        <v>48.5</v>
      </c>
      <c r="F49" s="105"/>
    </row>
    <row r="50" spans="1:7" s="19" customFormat="1" ht="17.25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110">
        <v>36</v>
      </c>
      <c r="D50" s="110">
        <f>+'Ekamut-caxs'!D57</f>
        <v>50</v>
      </c>
      <c r="E50" s="109">
        <f t="shared" si="0"/>
        <v>14</v>
      </c>
      <c r="F50" s="105"/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9"/>
      <c r="D52" s="110">
        <f>+'Ekamut-caxs'!D59</f>
        <v>6</v>
      </c>
      <c r="E52" s="109">
        <f t="shared" ref="E52:E63" si="4">D52-C52</f>
        <v>6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109">
        <v>5.2</v>
      </c>
      <c r="D53" s="110">
        <f>+'Ekamut-caxs'!D60</f>
        <v>0</v>
      </c>
      <c r="E53" s="109">
        <f t="shared" si="4"/>
        <v>-5.2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 hidden="1">
      <c r="A55" s="21">
        <f t="shared" si="3"/>
        <v>23</v>
      </c>
      <c r="B55" s="144" t="str">
        <f>+'Ekamut-caxs'!B62</f>
        <v>Վերապատրաստման գծով</v>
      </c>
      <c r="C55" s="109"/>
      <c r="D55" s="110">
        <f>+'Ekamut-caxs'!D62</f>
        <v>0</v>
      </c>
      <c r="E55" s="109">
        <f t="shared" si="4"/>
        <v>0</v>
      </c>
      <c r="F55" s="109"/>
    </row>
    <row r="56" spans="1:7" s="19" customFormat="1" ht="17.25" hidden="1">
      <c r="A56" s="21">
        <f t="shared" si="3"/>
        <v>24</v>
      </c>
      <c r="B56" s="144" t="s">
        <v>258</v>
      </c>
      <c r="C56" s="109"/>
      <c r="D56" s="110">
        <f>+'Ekamut-caxs'!D63</f>
        <v>510</v>
      </c>
      <c r="E56" s="109">
        <f t="shared" si="4"/>
        <v>510</v>
      </c>
      <c r="F56" s="109"/>
    </row>
    <row r="57" spans="1:7" s="19" customFormat="1" ht="17.25">
      <c r="A57" s="21">
        <v>22</v>
      </c>
      <c r="B57" s="144" t="s">
        <v>285</v>
      </c>
      <c r="C57" s="109"/>
      <c r="D57" s="110">
        <f>+'Ekamut-caxs'!D64</f>
        <v>150</v>
      </c>
      <c r="E57" s="109">
        <f t="shared" si="4"/>
        <v>150</v>
      </c>
      <c r="F57" s="109"/>
    </row>
    <row r="58" spans="1:7" s="19" customFormat="1" ht="17.25">
      <c r="A58" s="21">
        <f t="shared" si="3"/>
        <v>23</v>
      </c>
      <c r="B58" s="144" t="str">
        <f>+'Ekamut-caxs'!B65</f>
        <v>Դուրսգրվող գույքի վերագնահատման գծով</v>
      </c>
      <c r="C58" s="109"/>
      <c r="D58" s="110">
        <f>+'Ekamut-caxs'!D65</f>
        <v>150</v>
      </c>
      <c r="E58" s="109">
        <f>D58-C58</f>
        <v>150</v>
      </c>
      <c r="F58" s="373"/>
    </row>
    <row r="59" spans="1:7" s="19" customFormat="1" ht="17.25">
      <c r="A59" s="21">
        <f t="shared" si="3"/>
        <v>24</v>
      </c>
      <c r="B59" s="144" t="str">
        <f>+'Ekamut-caxs'!B66</f>
        <v>Կրակմարիչների լիցքավորում</v>
      </c>
      <c r="C59" s="109">
        <v>15</v>
      </c>
      <c r="D59" s="110">
        <f>+'Ekamut-caxs'!D66</f>
        <v>30</v>
      </c>
      <c r="E59" s="109">
        <f>D59-C59</f>
        <v>15</v>
      </c>
      <c r="F59" s="109"/>
      <c r="G59" s="32" t="s">
        <v>280</v>
      </c>
    </row>
    <row r="60" spans="1:7" s="19" customFormat="1" ht="17.25">
      <c r="A60" s="21">
        <f t="shared" si="3"/>
        <v>25</v>
      </c>
      <c r="B60" s="144" t="str">
        <f>+'Ekamut-caxs'!B67</f>
        <v>Հիմնական միջոցների մաշվածության գծով, որից՝</v>
      </c>
      <c r="C60" s="109">
        <v>2279.5</v>
      </c>
      <c r="D60" s="110">
        <f>+'Ekamut-caxs'!D67</f>
        <v>2279.5</v>
      </c>
      <c r="E60" s="109">
        <f t="shared" si="4"/>
        <v>0</v>
      </c>
      <c r="F60" s="109"/>
    </row>
    <row r="61" spans="1:7" s="396" customFormat="1" ht="17.25">
      <c r="A61" s="393">
        <f>+A60+0.1</f>
        <v>25.1</v>
      </c>
      <c r="B61" s="394" t="str">
        <f>+'Ekamut-caxs'!B68</f>
        <v>պայմանով (անհատույց) ստացված</v>
      </c>
      <c r="C61" s="390">
        <v>2279.5</v>
      </c>
      <c r="D61" s="390">
        <f>+'Ekamut-caxs'!D68</f>
        <v>2279.5</v>
      </c>
      <c r="E61" s="395">
        <f t="shared" si="4"/>
        <v>0</v>
      </c>
      <c r="F61" s="390"/>
    </row>
    <row r="62" spans="1:7" s="19" customFormat="1" ht="17.25">
      <c r="A62" s="21">
        <f>+A60+1</f>
        <v>26</v>
      </c>
      <c r="B62" s="144" t="str">
        <f>+'Ekamut-caxs'!B69</f>
        <v xml:space="preserve">Չփոխհատուցվող հարկերի գծով </v>
      </c>
      <c r="C62" s="109">
        <v>10</v>
      </c>
      <c r="D62" s="110">
        <f>+'Ekamut-caxs'!D69</f>
        <v>20</v>
      </c>
      <c r="E62" s="109">
        <f t="shared" si="4"/>
        <v>10</v>
      </c>
      <c r="F62" s="109"/>
    </row>
    <row r="63" spans="1:7" s="19" customFormat="1" ht="17.25" hidden="1">
      <c r="A63" s="21">
        <f>+A62+1</f>
        <v>27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3"/>
      <c r="B64" s="384" t="s">
        <v>77</v>
      </c>
      <c r="C64" s="142">
        <f>C6-C24</f>
        <v>0</v>
      </c>
      <c r="D64" s="142">
        <f>D6-D24</f>
        <v>-1936.8799999999901</v>
      </c>
      <c r="E64" s="142">
        <f t="shared" si="0"/>
        <v>-1936.8799999999901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5" t="s">
        <v>2</v>
      </c>
      <c r="C66" s="46"/>
      <c r="D66" s="446">
        <f>+'Ekamut-caxs'!D73</f>
        <v>0</v>
      </c>
      <c r="E66" s="446"/>
      <c r="F66" s="45"/>
    </row>
    <row r="67" spans="1:6" ht="9.75" customHeight="1">
      <c r="B67" s="386"/>
      <c r="C67" s="67"/>
      <c r="D67" s="445" t="s">
        <v>5</v>
      </c>
      <c r="E67" s="445"/>
      <c r="F67" s="387"/>
    </row>
    <row r="68" spans="1:6" ht="24.75" customHeight="1">
      <c r="B68" s="385" t="s">
        <v>6</v>
      </c>
      <c r="C68" s="46"/>
      <c r="D68" s="446">
        <f>+'Ekamut-caxs'!D75</f>
        <v>0</v>
      </c>
      <c r="E68" s="446"/>
      <c r="F68" s="45"/>
    </row>
    <row r="69" spans="1:6" ht="11.25" customHeight="1">
      <c r="B69" s="65"/>
      <c r="C69" s="67"/>
      <c r="D69" s="445" t="s">
        <v>5</v>
      </c>
      <c r="E69" s="445"/>
      <c r="F69" s="387"/>
    </row>
    <row r="70" spans="1:6">
      <c r="B70" s="388" t="s">
        <v>1</v>
      </c>
      <c r="C70" s="67"/>
      <c r="D70" s="67"/>
      <c r="E70" s="6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8"/>
  <sheetViews>
    <sheetView view="pageBreakPreview" topLeftCell="A2" zoomScaleSheetLayoutView="100" workbookViewId="0">
      <selection activeCell="D44" sqref="D44"/>
    </sheetView>
  </sheetViews>
  <sheetFormatPr defaultColWidth="9.28515625" defaultRowHeight="13.5"/>
  <cols>
    <col min="1" max="1" width="4.7109375" style="6" customWidth="1"/>
    <col min="2" max="2" width="62.5703125" style="8" customWidth="1"/>
    <col min="3" max="3" width="15.7109375" style="6" customWidth="1"/>
    <col min="4" max="4" width="14.28515625" style="6" customWidth="1"/>
    <col min="5" max="5" width="13.5703125" style="6" customWidth="1"/>
    <col min="6" max="6" width="45.7109375" style="6" customWidth="1"/>
    <col min="7" max="7" width="9.28515625" style="51"/>
    <col min="8" max="8" width="14.5703125" style="38" customWidth="1"/>
    <col min="9" max="13" width="9.28515625" style="38"/>
    <col min="14" max="20" width="9.28515625" style="46"/>
    <col min="21" max="16384" width="9.28515625" style="6"/>
  </cols>
  <sheetData>
    <row r="1" spans="1:20" ht="23.25" customHeight="1">
      <c r="A1" s="444" t="s">
        <v>78</v>
      </c>
      <c r="B1" s="444"/>
      <c r="C1" s="444"/>
      <c r="D1" s="444"/>
      <c r="E1" s="444"/>
      <c r="F1" s="444"/>
    </row>
    <row r="2" spans="1:20" s="7" customFormat="1" ht="20.25">
      <c r="A2" s="436" t="str">
        <f>+'Ekamut-caxs'!A7</f>
        <v xml:space="preserve">«Երևանի հ․131 մսուր-մանկապարտեզ» ՀՈԱԿ-ի </v>
      </c>
      <c r="B2" s="436"/>
      <c r="C2" s="436"/>
      <c r="D2" s="436"/>
      <c r="E2" s="436"/>
      <c r="F2" s="43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274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30</v>
      </c>
      <c r="C5" s="104" t="s">
        <v>200</v>
      </c>
      <c r="D5" s="104" t="s">
        <v>201</v>
      </c>
      <c r="E5" s="370" t="s">
        <v>49</v>
      </c>
      <c r="F5" s="371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2979.5</v>
      </c>
      <c r="D6" s="353">
        <f>+C82</f>
        <v>5102.5</v>
      </c>
      <c r="E6" s="106">
        <f t="shared" ref="E6:E68" si="0">D6-C6</f>
        <v>2123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f>SUM(C8,C16:C23)+C12</f>
        <v>96221.3</v>
      </c>
      <c r="D7" s="106">
        <f>SUM(D8,D16:D23)+D12</f>
        <v>110571.40000000001</v>
      </c>
      <c r="E7" s="106">
        <f>D7-C7</f>
        <v>14350.100000000006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91830</v>
      </c>
      <c r="D8" s="108">
        <f>+'Dramakan hosqer'!F14</f>
        <v>104188.1</v>
      </c>
      <c r="E8" s="108">
        <f>D8-C8</f>
        <v>12358.100000000006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/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 hidden="1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0</v>
      </c>
      <c r="E10" s="389">
        <f t="shared" si="1"/>
        <v>0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v>2</v>
      </c>
      <c r="B12" s="191" t="str">
        <f>+'Dramakan hosqer'!B18</f>
        <v>Դրամաշնորհներ բյուջեից, որից՝</v>
      </c>
      <c r="C12" s="108">
        <f>SUM(C13:C15)</f>
        <v>4247</v>
      </c>
      <c r="D12" s="108">
        <f>SUM(D13:D15)</f>
        <v>6334.6</v>
      </c>
      <c r="E12" s="108">
        <f t="shared" si="1"/>
        <v>2087.6000000000004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2.1</v>
      </c>
      <c r="B13" s="319" t="str">
        <f>+'Dramakan hosqer'!B19</f>
        <v>կրթության առանձնահատուկ պայմանների կարիք ունեցող երեխաների գծով</v>
      </c>
      <c r="C13" s="321">
        <v>282.2</v>
      </c>
      <c r="D13" s="321">
        <f>+'Dramakan hosqer'!F19</f>
        <v>3635.9</v>
      </c>
      <c r="E13" s="389">
        <f t="shared" si="1"/>
        <v>3353.7000000000003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2.2000000000000002</v>
      </c>
      <c r="B14" s="319" t="str">
        <f>+'Dramakan hosqer'!B20</f>
        <v>զինծառայողների երեխաների գծով</v>
      </c>
      <c r="C14" s="321">
        <v>3964.8</v>
      </c>
      <c r="D14" s="321">
        <f>+'Dramakan hosqer'!F20</f>
        <v>2583.6999999999998</v>
      </c>
      <c r="E14" s="389">
        <f t="shared" si="1"/>
        <v>-1381.1000000000004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2.3000000000000003</v>
      </c>
      <c r="B15" s="319" t="str">
        <f>+'Dramakan hosqer'!B21</f>
        <v>հիմնական միջոցների ձեռքբերման գծով</v>
      </c>
      <c r="C15" s="321"/>
      <c r="D15" s="321">
        <f>+'Dramakan hosqer'!F21</f>
        <v>115</v>
      </c>
      <c r="E15" s="389">
        <f t="shared" si="1"/>
        <v>115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3</v>
      </c>
      <c r="B16" s="191" t="str">
        <f>+'Dramakan hosqer'!B22</f>
        <v xml:space="preserve">Վճարովի ծառայություններից </v>
      </c>
      <c r="C16" s="108">
        <v>95.6</v>
      </c>
      <c r="D16" s="108">
        <f>+'Dramakan hosqer'!F22</f>
        <v>0</v>
      </c>
      <c r="E16" s="108">
        <f t="shared" si="0"/>
        <v>-95.6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4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8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tr">
        <f>+'Dramakan hosqer'!B28</f>
        <v>Բանկի տոկոսից</v>
      </c>
      <c r="C22" s="108">
        <v>48.7</v>
      </c>
      <c r="D22" s="108">
        <f>+'Dramakan hosqer'!F28</f>
        <v>48.7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6">
        <f>+C25+C67+C79</f>
        <v>94098.3</v>
      </c>
      <c r="D24" s="106">
        <f>+D25+D67+D79</f>
        <v>112234.48000000001</v>
      </c>
      <c r="E24" s="106">
        <f t="shared" si="0"/>
        <v>18136.180000000008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SUM(C26,C29:C35,C39:C61,C65:C66)</f>
        <v>93430.2</v>
      </c>
      <c r="D25" s="106">
        <f>SUM(D26,D29:D35,D39:D61,D65:D66)</f>
        <v>111674.38</v>
      </c>
      <c r="E25" s="106">
        <f t="shared" si="0"/>
        <v>18244.180000000008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68187.199999999997</v>
      </c>
      <c r="D26" s="108">
        <f>+'Dramakan hosqer'!F32</f>
        <v>75404.7</v>
      </c>
      <c r="E26" s="108">
        <f t="shared" si="0"/>
        <v>7217.5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 hidden="1">
      <c r="A27" s="318">
        <v>1.1000000000000001</v>
      </c>
      <c r="B27" s="319" t="str">
        <f>+'Dramakan hosqer'!B33</f>
        <v>վճարովի ծառայության գծով</v>
      </c>
      <c r="C27" s="321"/>
      <c r="D27" s="321">
        <f>+'Dramakan hosqer'!F33</f>
        <v>0</v>
      </c>
      <c r="E27" s="389">
        <f t="shared" si="0"/>
        <v>0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260</v>
      </c>
      <c r="C28" s="321">
        <v>3300</v>
      </c>
      <c r="D28" s="321">
        <f>+'Dramakan hosqer'!F34</f>
        <v>0</v>
      </c>
      <c r="E28" s="389">
        <f t="shared" si="0"/>
        <v>-3300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16533.2</v>
      </c>
      <c r="D29" s="108">
        <f>+'Dramakan hosqer'!F35</f>
        <v>23553.38</v>
      </c>
      <c r="E29" s="108">
        <f t="shared" si="0"/>
        <v>7020.18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2498.4</v>
      </c>
      <c r="D30" s="108">
        <f>+'Dramakan hosqer'!F36</f>
        <v>3365.5</v>
      </c>
      <c r="E30" s="108">
        <f t="shared" si="0"/>
        <v>867.09999999999991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1833.2</v>
      </c>
      <c r="D31" s="108">
        <f>+'Dramakan hosqer'!F37</f>
        <v>2177.1999999999998</v>
      </c>
      <c r="E31" s="108">
        <f t="shared" si="0"/>
        <v>343.99999999999977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763.6</v>
      </c>
      <c r="D32" s="108">
        <f>+'Dramakan hosqer'!F38</f>
        <v>938.6</v>
      </c>
      <c r="E32" s="108">
        <f t="shared" si="0"/>
        <v>175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145.5</v>
      </c>
      <c r="D33" s="108">
        <f>+'Dramakan hosqer'!F39</f>
        <v>127.2</v>
      </c>
      <c r="E33" s="108">
        <f t="shared" si="0"/>
        <v>-18.299999999999997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109.5</v>
      </c>
      <c r="D34" s="108">
        <f>+'Dramakan hosqer'!F40</f>
        <v>73</v>
      </c>
      <c r="E34" s="108">
        <f t="shared" si="0"/>
        <v>-36.5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134.30000000000001</v>
      </c>
      <c r="D35" s="108">
        <f>SUM(D36:D38)</f>
        <v>178.6</v>
      </c>
      <c r="E35" s="108">
        <f t="shared" si="0"/>
        <v>44.299999999999983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52.8</v>
      </c>
      <c r="D36" s="321">
        <f>+'Dramakan hosqer'!F42</f>
        <v>57.6</v>
      </c>
      <c r="E36" s="389">
        <f t="shared" si="0"/>
        <v>4.8000000000000043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15.5</v>
      </c>
      <c r="D37" s="321">
        <f>+'Dramakan hosqer'!F43</f>
        <v>25</v>
      </c>
      <c r="E37" s="389">
        <f t="shared" si="0"/>
        <v>9.5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66</v>
      </c>
      <c r="D38" s="321">
        <f>+'Dramakan hosqer'!F44</f>
        <v>96</v>
      </c>
      <c r="E38" s="389">
        <f t="shared" si="0"/>
        <v>30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670.9</v>
      </c>
      <c r="D40" s="108">
        <f>+'Dramakan hosqer'!F46</f>
        <v>1176</v>
      </c>
      <c r="E40" s="108">
        <f t="shared" si="0"/>
        <v>505.1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168</v>
      </c>
      <c r="D41" s="108">
        <f>+'Dramakan hosqer'!F47</f>
        <v>223.2</v>
      </c>
      <c r="E41" s="108">
        <f t="shared" si="0"/>
        <v>55.199999999999989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0</v>
      </c>
      <c r="D42" s="108">
        <f>+'Dramakan hosqer'!F48</f>
        <v>640</v>
      </c>
      <c r="E42" s="108">
        <f t="shared" si="0"/>
        <v>640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236</v>
      </c>
      <c r="D43" s="108">
        <f>+'Dramakan hosqer'!F49</f>
        <v>600</v>
      </c>
      <c r="E43" s="108">
        <f t="shared" si="0"/>
        <v>364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17.8</v>
      </c>
      <c r="D44" s="108">
        <f>+'Dramakan hosqer'!F50</f>
        <v>50</v>
      </c>
      <c r="E44" s="108">
        <f t="shared" si="0"/>
        <v>32.200000000000003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145</v>
      </c>
      <c r="D45" s="108">
        <f>+'Dramakan hosqer'!F51</f>
        <v>160</v>
      </c>
      <c r="E45" s="108">
        <f t="shared" si="0"/>
        <v>15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496.6</v>
      </c>
      <c r="D46" s="108">
        <f>+'Dramakan hosqer'!F52</f>
        <v>500</v>
      </c>
      <c r="E46" s="108">
        <f t="shared" si="0"/>
        <v>3.3999999999999773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167.2</v>
      </c>
      <c r="D47" s="108">
        <f>+'Dramakan hosqer'!F53</f>
        <v>136</v>
      </c>
      <c r="E47" s="108">
        <f t="shared" si="0"/>
        <v>-31.199999999999989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76.5</v>
      </c>
      <c r="D50" s="108">
        <f>+'Dramakan hosqer'!F56</f>
        <v>125</v>
      </c>
      <c r="E50" s="108">
        <f t="shared" si="0"/>
        <v>48.5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36</v>
      </c>
      <c r="D51" s="108">
        <f>+'Dramakan hosqer'!F57</f>
        <v>50</v>
      </c>
      <c r="E51" s="108">
        <f t="shared" si="0"/>
        <v>14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5.2</v>
      </c>
      <c r="D54" s="108">
        <f>+'Dramakan hosqer'!F60</f>
        <v>0</v>
      </c>
      <c r="E54" s="108">
        <f t="shared" si="0"/>
        <v>-5.2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261</v>
      </c>
      <c r="C57" s="108"/>
      <c r="D57" s="108">
        <f>+'Dramakan hosqer'!F63</f>
        <v>510</v>
      </c>
      <c r="E57" s="108">
        <f t="shared" si="0"/>
        <v>510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22</v>
      </c>
      <c r="B58" s="144" t="s">
        <v>258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150</v>
      </c>
      <c r="E59" s="108">
        <f>D59-C59</f>
        <v>150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>
        <v>15</v>
      </c>
      <c r="D60" s="108">
        <f>+'Dramakan hosqer'!F66</f>
        <v>30</v>
      </c>
      <c r="E60" s="108">
        <f>D60-C60</f>
        <v>15</v>
      </c>
      <c r="F60" s="108"/>
      <c r="G60" s="32" t="s">
        <v>279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10</v>
      </c>
      <c r="D61" s="108">
        <f>SUM(D62:D64)</f>
        <v>20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>
      <c r="A64" s="318">
        <v>25.1</v>
      </c>
      <c r="B64" s="319" t="str">
        <f>+'Dramakan hosqer'!B70</f>
        <v xml:space="preserve">չփոխհատուցվող հարկերի գծով </v>
      </c>
      <c r="C64" s="321">
        <v>10</v>
      </c>
      <c r="D64" s="321">
        <f>+'Dramakan hosqer'!F70</f>
        <v>20</v>
      </c>
      <c r="E64" s="389">
        <f t="shared" si="0"/>
        <v>10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1074.0999999999999</v>
      </c>
      <c r="D65" s="108">
        <f>+'Dramakan hosqer'!F71</f>
        <v>1218</v>
      </c>
      <c r="E65" s="108">
        <f t="shared" si="0"/>
        <v>143.90000000000009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0" t="s">
        <v>57</v>
      </c>
      <c r="C67" s="106">
        <f>+C68+C75</f>
        <v>0</v>
      </c>
      <c r="D67" s="106">
        <f>+D68+D75</f>
        <v>115</v>
      </c>
      <c r="E67" s="106">
        <f t="shared" si="0"/>
        <v>115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115</v>
      </c>
      <c r="E68" s="108">
        <f t="shared" si="0"/>
        <v>115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115</v>
      </c>
      <c r="E69" s="389">
        <f t="shared" ref="E69:E82" si="5">D69-C69</f>
        <v>115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/>
      <c r="D70" s="321">
        <f>+'Dramakan hosqer'!F76</f>
        <v>0</v>
      </c>
      <c r="E70" s="389">
        <f>D70-C70</f>
        <v>0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0</v>
      </c>
      <c r="E71" s="389">
        <f t="shared" si="5"/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9">
        <f t="shared" si="5"/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9">
        <f>D73-C73</f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9">
        <f>D74-C74</f>
        <v>0</v>
      </c>
      <c r="F74" s="390"/>
      <c r="G74" s="32" t="s">
        <v>279</v>
      </c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19" customFormat="1" ht="34.5">
      <c r="A79" s="59" t="s">
        <v>55</v>
      </c>
      <c r="B79" s="340" t="s">
        <v>142</v>
      </c>
      <c r="C79" s="106">
        <f>SUM(C80:C81)</f>
        <v>668.1</v>
      </c>
      <c r="D79" s="106">
        <f>SUM(D80:D81)</f>
        <v>445.1</v>
      </c>
      <c r="E79" s="106">
        <f t="shared" si="5"/>
        <v>-223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hosqer'!B86</f>
        <v>Սննդի գծով</v>
      </c>
      <c r="C80" s="108">
        <v>668.1</v>
      </c>
      <c r="D80" s="108">
        <f>+'Dramakan hosqer'!F86</f>
        <v>445.1</v>
      </c>
      <c r="E80" s="108">
        <f>D80-C80</f>
        <v>-223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37</v>
      </c>
      <c r="B82" s="340" t="s">
        <v>38</v>
      </c>
      <c r="C82" s="106">
        <f>C6+C7-C24</f>
        <v>5102.5</v>
      </c>
      <c r="D82" s="106">
        <f>D6+D7-D24</f>
        <v>3439.4199999999983</v>
      </c>
      <c r="E82" s="106">
        <f t="shared" si="5"/>
        <v>-1663.0800000000017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49">
        <f>+'Ekamut-caxs'!D73</f>
        <v>0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5"/>
      <c r="D85" s="448" t="s">
        <v>91</v>
      </c>
      <c r="E85" s="448"/>
      <c r="F85" s="41"/>
    </row>
    <row r="86" spans="1:20" ht="22.5" customHeight="1">
      <c r="B86" s="376" t="s">
        <v>6</v>
      </c>
      <c r="C86" s="67"/>
      <c r="D86" s="446">
        <f>+'Ekamut-caxs'!D75</f>
        <v>0</v>
      </c>
      <c r="E86" s="446"/>
      <c r="F86" s="45"/>
    </row>
    <row r="87" spans="1:20" ht="12" customHeight="1">
      <c r="B87" s="65"/>
      <c r="C87" s="67"/>
      <c r="D87" s="448" t="s">
        <v>91</v>
      </c>
      <c r="E87" s="448"/>
      <c r="F87" s="41"/>
    </row>
    <row r="88" spans="1:20">
      <c r="B88" s="377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44" sqref="D44"/>
    </sheetView>
  </sheetViews>
  <sheetFormatPr defaultColWidth="9.28515625" defaultRowHeight="13.5"/>
  <cols>
    <col min="1" max="1" width="4.7109375" style="56" customWidth="1"/>
    <col min="2" max="2" width="38.5703125" style="1" customWidth="1"/>
    <col min="3" max="3" width="28.7109375" style="1" customWidth="1"/>
    <col min="4" max="4" width="13.7109375" style="1" customWidth="1"/>
    <col min="5" max="5" width="18" style="1" customWidth="1"/>
    <col min="6" max="22" width="9.28515625" style="6"/>
    <col min="23" max="16384" width="9.28515625" style="1"/>
  </cols>
  <sheetData>
    <row r="1" spans="1:22" s="64" customFormat="1" ht="17.25">
      <c r="A1" s="450" t="s">
        <v>66</v>
      </c>
      <c r="B1" s="450"/>
      <c r="C1" s="450"/>
      <c r="D1" s="450"/>
      <c r="E1" s="45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1" t="str">
        <f>+'Ekamut-caxs'!A7:D7</f>
        <v xml:space="preserve">«Երևանի հ․131 մսուր-մանկապարտեզ» ՀՈԱԿ-ի </v>
      </c>
      <c r="B2" s="452"/>
      <c r="C2" s="452"/>
      <c r="D2" s="452"/>
      <c r="E2" s="45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3" t="s">
        <v>145</v>
      </c>
      <c r="B3" s="453"/>
      <c r="C3" s="453"/>
      <c r="D3" s="453"/>
      <c r="E3" s="45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4" t="s">
        <v>256</v>
      </c>
      <c r="B4" s="454"/>
      <c r="C4" s="454"/>
      <c r="D4" s="454"/>
      <c r="E4" s="45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5" t="s">
        <v>150</v>
      </c>
      <c r="B7" s="456"/>
      <c r="C7" s="45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463.79999999999995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>
        <v>31.2</v>
      </c>
      <c r="E15" s="11"/>
    </row>
    <row r="16" spans="1:22">
      <c r="A16" s="79">
        <v>1.8</v>
      </c>
      <c r="B16" s="81"/>
      <c r="C16" s="83" t="s">
        <v>183</v>
      </c>
      <c r="D16" s="11">
        <v>287.89999999999998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>
        <v>41.7</v>
      </c>
      <c r="E28" s="11"/>
    </row>
    <row r="29" spans="1:22">
      <c r="A29" s="85">
        <v>2.11</v>
      </c>
      <c r="B29" s="81"/>
      <c r="C29" s="83" t="s">
        <v>169</v>
      </c>
      <c r="D29" s="11">
        <v>103</v>
      </c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463.79999999999995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5" t="s">
        <v>175</v>
      </c>
      <c r="B35" s="456"/>
      <c r="C35" s="45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818.8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250.2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101.2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13.1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>
        <v>1.7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>
        <v>33</v>
      </c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3928.3</v>
      </c>
      <c r="E54" s="11"/>
      <c r="F54" s="114">
        <f>SUM(D36:D53)</f>
        <v>1218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182</v>
      </c>
      <c r="D55" s="84">
        <v>3928.3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5146.3</v>
      </c>
      <c r="E59" s="96"/>
      <c r="F59" s="276">
        <f>+D59-D55</f>
        <v>1218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276</v>
      </c>
      <c r="C62" s="95">
        <f>+'Dramakani hamematakan'!C82</f>
        <v>5102.5</v>
      </c>
      <c r="D62" s="457" t="s">
        <v>178</v>
      </c>
      <c r="E62" s="45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9">
        <f>+'Ekamut-caxs'!D73</f>
        <v>0</v>
      </c>
      <c r="E64" s="45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0" t="s">
        <v>91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9">
        <f>+'Ekamut-caxs'!D75</f>
        <v>0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1" t="s">
        <v>91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D44" sqref="D44"/>
    </sheetView>
  </sheetViews>
  <sheetFormatPr defaultColWidth="9.28515625" defaultRowHeight="16.5"/>
  <cols>
    <col min="1" max="1" width="4.28515625" style="214" customWidth="1"/>
    <col min="2" max="2" width="15.5703125" style="214" customWidth="1"/>
    <col min="3" max="3" width="10.71093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4.5703125" style="214" customWidth="1"/>
    <col min="9" max="9" width="14.7109375" style="214" customWidth="1"/>
    <col min="10" max="10" width="17.28515625" style="214" customWidth="1"/>
    <col min="11" max="11" width="10.7109375" style="214" customWidth="1"/>
    <col min="12" max="12" width="12.7109375" style="214" customWidth="1"/>
    <col min="13" max="13" width="14.7109375" style="214" customWidth="1"/>
    <col min="14" max="14" width="12.7109375" style="214" customWidth="1"/>
    <col min="15" max="15" width="16.28515625" style="214" customWidth="1"/>
    <col min="16" max="16384" width="9.28515625" style="214"/>
  </cols>
  <sheetData>
    <row r="1" spans="1:15" s="212" customFormat="1" ht="18.75" customHeight="1">
      <c r="A1" s="464" t="s">
        <v>66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212" customFormat="1" ht="21.75" customHeight="1">
      <c r="A2" s="463" t="str">
        <f>+'Ekamut-caxs'!A7</f>
        <v xml:space="preserve">«Երևանի հ․131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s="212" customFormat="1" ht="21" customHeight="1">
      <c r="A3" s="463" t="s">
        <v>92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21" customHeight="1" thickBot="1"/>
    <row r="5" spans="1:15" s="216" customFormat="1" ht="19.5" customHeight="1">
      <c r="A5" s="469" t="s">
        <v>113</v>
      </c>
      <c r="B5" s="471" t="s">
        <v>93</v>
      </c>
      <c r="C5" s="473" t="s">
        <v>94</v>
      </c>
      <c r="D5" s="474"/>
      <c r="E5" s="474"/>
      <c r="F5" s="475"/>
      <c r="G5" s="473" t="s">
        <v>95</v>
      </c>
      <c r="H5" s="474"/>
      <c r="I5" s="474"/>
      <c r="J5" s="475"/>
      <c r="K5" s="473" t="s">
        <v>135</v>
      </c>
      <c r="L5" s="474"/>
      <c r="M5" s="474"/>
      <c r="N5" s="474"/>
      <c r="O5" s="475"/>
    </row>
    <row r="6" spans="1:15" s="218" customFormat="1" ht="51" customHeight="1">
      <c r="A6" s="470"/>
      <c r="B6" s="472"/>
      <c r="C6" s="398" t="s">
        <v>236</v>
      </c>
      <c r="D6" s="217" t="s">
        <v>220</v>
      </c>
      <c r="E6" s="217" t="s">
        <v>263</v>
      </c>
      <c r="F6" s="399" t="s">
        <v>264</v>
      </c>
      <c r="G6" s="398" t="s">
        <v>237</v>
      </c>
      <c r="H6" s="217" t="s">
        <v>220</v>
      </c>
      <c r="I6" s="217" t="s">
        <v>265</v>
      </c>
      <c r="J6" s="399" t="s">
        <v>264</v>
      </c>
      <c r="K6" s="398" t="s">
        <v>236</v>
      </c>
      <c r="L6" s="217" t="s">
        <v>263</v>
      </c>
      <c r="M6" s="217" t="s">
        <v>266</v>
      </c>
      <c r="N6" s="215" t="s">
        <v>267</v>
      </c>
      <c r="O6" s="407" t="s">
        <v>268</v>
      </c>
    </row>
    <row r="7" spans="1:15" ht="19.5" customHeight="1">
      <c r="A7" s="242">
        <v>1</v>
      </c>
      <c r="B7" s="409" t="s">
        <v>96</v>
      </c>
      <c r="C7" s="421">
        <v>6480</v>
      </c>
      <c r="D7" s="219">
        <v>931176</v>
      </c>
      <c r="E7" s="220">
        <v>6816</v>
      </c>
      <c r="F7" s="400">
        <f>IF((E7&lt;10000), E7*143.7, E7*107.1)</f>
        <v>979459.2</v>
      </c>
      <c r="G7" s="421">
        <v>4084.7</v>
      </c>
      <c r="H7" s="421">
        <v>210000</v>
      </c>
      <c r="I7" s="292">
        <v>4336.6000000000004</v>
      </c>
      <c r="J7" s="400">
        <f>+I7*53.48</f>
        <v>231921.36800000002</v>
      </c>
      <c r="K7" s="421">
        <v>202</v>
      </c>
      <c r="L7" s="292">
        <v>571</v>
      </c>
      <c r="M7" s="299">
        <f>+L7*200.42</f>
        <v>114439.81999999999</v>
      </c>
      <c r="N7" s="297">
        <f>+L7*5.572</f>
        <v>3181.6120000000001</v>
      </c>
      <c r="O7" s="298">
        <f>+N7+M7</f>
        <v>117621.43199999999</v>
      </c>
    </row>
    <row r="8" spans="1:15" ht="19.5" customHeight="1">
      <c r="A8" s="242">
        <v>2</v>
      </c>
      <c r="B8" s="409" t="s">
        <v>97</v>
      </c>
      <c r="C8" s="421">
        <v>4397</v>
      </c>
      <c r="D8" s="296">
        <v>631850</v>
      </c>
      <c r="E8" s="220">
        <v>4397</v>
      </c>
      <c r="F8" s="400">
        <f t="shared" ref="F8:F18" si="0">IF((E8&lt;10000), E8*143.7, E8*107.1)</f>
        <v>631848.89999999991</v>
      </c>
      <c r="G8" s="421">
        <v>3588.8</v>
      </c>
      <c r="H8" s="421">
        <v>184058</v>
      </c>
      <c r="I8" s="292">
        <v>3589</v>
      </c>
      <c r="J8" s="400">
        <f t="shared" ref="J8:J18" si="1">+I8*53.48</f>
        <v>191939.72</v>
      </c>
      <c r="K8" s="421">
        <v>439</v>
      </c>
      <c r="L8" s="292">
        <v>439</v>
      </c>
      <c r="M8" s="299">
        <f t="shared" ref="M8:M18" si="2">+L8*200.42</f>
        <v>87984.37999999999</v>
      </c>
      <c r="N8" s="297">
        <f t="shared" ref="N8:N18" si="3">+L8*5.572</f>
        <v>2446.1080000000002</v>
      </c>
      <c r="O8" s="298">
        <f t="shared" ref="O8:O18" si="4">+N8+M8</f>
        <v>90430.487999999983</v>
      </c>
    </row>
    <row r="9" spans="1:15" ht="19.5" customHeight="1">
      <c r="A9" s="242">
        <v>3</v>
      </c>
      <c r="B9" s="409" t="s">
        <v>98</v>
      </c>
      <c r="C9" s="421">
        <v>3221</v>
      </c>
      <c r="D9" s="296">
        <v>462858</v>
      </c>
      <c r="E9" s="220">
        <v>3221</v>
      </c>
      <c r="F9" s="400">
        <f t="shared" si="0"/>
        <v>462857.69999999995</v>
      </c>
      <c r="G9" s="421">
        <v>3624.4</v>
      </c>
      <c r="H9" s="421">
        <v>185959</v>
      </c>
      <c r="I9" s="292">
        <v>3624</v>
      </c>
      <c r="J9" s="400">
        <f t="shared" si="1"/>
        <v>193811.52</v>
      </c>
      <c r="K9" s="421">
        <v>245</v>
      </c>
      <c r="L9" s="421">
        <v>245</v>
      </c>
      <c r="M9" s="299">
        <f t="shared" si="2"/>
        <v>49102.899999999994</v>
      </c>
      <c r="N9" s="297">
        <f t="shared" si="3"/>
        <v>1365.14</v>
      </c>
      <c r="O9" s="298">
        <f t="shared" si="4"/>
        <v>50468.039999999994</v>
      </c>
    </row>
    <row r="10" spans="1:15" ht="19.5" customHeight="1">
      <c r="A10" s="242">
        <v>4</v>
      </c>
      <c r="B10" s="409" t="s">
        <v>99</v>
      </c>
      <c r="C10" s="421">
        <v>629</v>
      </c>
      <c r="D10" s="296">
        <v>90387</v>
      </c>
      <c r="E10" s="220">
        <v>629</v>
      </c>
      <c r="F10" s="400">
        <f t="shared" si="0"/>
        <v>90387.299999999988</v>
      </c>
      <c r="G10" s="421">
        <v>2756</v>
      </c>
      <c r="H10" s="421">
        <v>146083</v>
      </c>
      <c r="I10" s="292">
        <v>2756</v>
      </c>
      <c r="J10" s="400">
        <f t="shared" si="1"/>
        <v>147390.88</v>
      </c>
      <c r="K10" s="421">
        <v>202</v>
      </c>
      <c r="L10" s="421">
        <v>202</v>
      </c>
      <c r="M10" s="299">
        <f t="shared" si="2"/>
        <v>40484.839999999997</v>
      </c>
      <c r="N10" s="297">
        <f t="shared" si="3"/>
        <v>1125.5440000000001</v>
      </c>
      <c r="O10" s="298">
        <f t="shared" si="4"/>
        <v>41610.383999999998</v>
      </c>
    </row>
    <row r="11" spans="1:15" ht="19.5" customHeight="1">
      <c r="A11" s="242">
        <v>5</v>
      </c>
      <c r="B11" s="409" t="s">
        <v>100</v>
      </c>
      <c r="C11" s="421"/>
      <c r="D11" s="222"/>
      <c r="E11" s="220"/>
      <c r="F11" s="400">
        <f t="shared" si="0"/>
        <v>0</v>
      </c>
      <c r="G11" s="421">
        <v>2601.1999999999998</v>
      </c>
      <c r="H11" s="421">
        <v>134038</v>
      </c>
      <c r="I11" s="292">
        <v>2601</v>
      </c>
      <c r="J11" s="400">
        <f t="shared" si="1"/>
        <v>139101.47999999998</v>
      </c>
      <c r="K11" s="421">
        <v>188</v>
      </c>
      <c r="L11" s="421">
        <v>188</v>
      </c>
      <c r="M11" s="299">
        <f t="shared" si="2"/>
        <v>37678.959999999999</v>
      </c>
      <c r="N11" s="297">
        <f t="shared" si="3"/>
        <v>1047.5360000000001</v>
      </c>
      <c r="O11" s="298">
        <f t="shared" si="4"/>
        <v>38726.495999999999</v>
      </c>
    </row>
    <row r="12" spans="1:15" ht="19.5" customHeight="1">
      <c r="A12" s="242">
        <v>6</v>
      </c>
      <c r="B12" s="409" t="s">
        <v>101</v>
      </c>
      <c r="C12" s="421"/>
      <c r="D12" s="222"/>
      <c r="E12" s="220"/>
      <c r="F12" s="400">
        <f t="shared" si="0"/>
        <v>0</v>
      </c>
      <c r="G12" s="421">
        <v>2638.2</v>
      </c>
      <c r="H12" s="421">
        <v>135360</v>
      </c>
      <c r="I12" s="292">
        <v>2638</v>
      </c>
      <c r="J12" s="400">
        <f t="shared" si="1"/>
        <v>141080.24</v>
      </c>
      <c r="K12" s="421">
        <v>230</v>
      </c>
      <c r="L12" s="421">
        <v>230</v>
      </c>
      <c r="M12" s="299">
        <f t="shared" si="2"/>
        <v>46096.6</v>
      </c>
      <c r="N12" s="297">
        <f t="shared" si="3"/>
        <v>1281.56</v>
      </c>
      <c r="O12" s="298">
        <f t="shared" si="4"/>
        <v>47378.159999999996</v>
      </c>
    </row>
    <row r="13" spans="1:15" ht="19.5" customHeight="1">
      <c r="A13" s="242">
        <v>7</v>
      </c>
      <c r="B13" s="409" t="s">
        <v>102</v>
      </c>
      <c r="C13" s="421"/>
      <c r="D13" s="222"/>
      <c r="E13" s="220"/>
      <c r="F13" s="400">
        <f t="shared" si="0"/>
        <v>0</v>
      </c>
      <c r="G13" s="421">
        <v>2916.3</v>
      </c>
      <c r="H13" s="421">
        <v>149549</v>
      </c>
      <c r="I13" s="292">
        <v>2916</v>
      </c>
      <c r="J13" s="400">
        <f t="shared" si="1"/>
        <v>155947.68</v>
      </c>
      <c r="K13" s="421">
        <v>312</v>
      </c>
      <c r="L13" s="421">
        <v>312</v>
      </c>
      <c r="M13" s="299">
        <f t="shared" si="2"/>
        <v>62531.039999999994</v>
      </c>
      <c r="N13" s="297">
        <f t="shared" si="3"/>
        <v>1738.4639999999999</v>
      </c>
      <c r="O13" s="298">
        <f t="shared" si="4"/>
        <v>64269.503999999994</v>
      </c>
    </row>
    <row r="14" spans="1:15" ht="19.5" customHeight="1">
      <c r="A14" s="242">
        <v>8</v>
      </c>
      <c r="B14" s="410" t="s">
        <v>103</v>
      </c>
      <c r="C14" s="421"/>
      <c r="D14" s="222"/>
      <c r="E14" s="220"/>
      <c r="F14" s="400">
        <f t="shared" si="0"/>
        <v>0</v>
      </c>
      <c r="G14" s="421">
        <v>2690.3</v>
      </c>
      <c r="H14" s="421">
        <v>137637</v>
      </c>
      <c r="I14" s="292">
        <v>2690</v>
      </c>
      <c r="J14" s="400">
        <f t="shared" si="1"/>
        <v>143861.19999999998</v>
      </c>
      <c r="K14" s="421">
        <v>411</v>
      </c>
      <c r="L14" s="421">
        <v>411</v>
      </c>
      <c r="M14" s="299">
        <f t="shared" si="2"/>
        <v>82372.62</v>
      </c>
      <c r="N14" s="297">
        <f t="shared" si="3"/>
        <v>2290.0920000000001</v>
      </c>
      <c r="O14" s="298">
        <f t="shared" si="4"/>
        <v>84662.712</v>
      </c>
    </row>
    <row r="15" spans="1:15" ht="19.5" customHeight="1">
      <c r="A15" s="242">
        <v>9</v>
      </c>
      <c r="B15" s="410" t="s">
        <v>104</v>
      </c>
      <c r="C15" s="421"/>
      <c r="D15" s="222"/>
      <c r="E15" s="220"/>
      <c r="F15" s="400">
        <f t="shared" si="0"/>
        <v>0</v>
      </c>
      <c r="G15" s="421">
        <v>2696.3</v>
      </c>
      <c r="H15" s="421">
        <v>138945</v>
      </c>
      <c r="I15" s="292">
        <v>2696</v>
      </c>
      <c r="J15" s="400">
        <f t="shared" si="1"/>
        <v>144182.07999999999</v>
      </c>
      <c r="K15" s="421">
        <v>395</v>
      </c>
      <c r="L15" s="421">
        <v>395</v>
      </c>
      <c r="M15" s="299">
        <f t="shared" si="2"/>
        <v>79165.899999999994</v>
      </c>
      <c r="N15" s="297">
        <f t="shared" si="3"/>
        <v>2200.94</v>
      </c>
      <c r="O15" s="298">
        <f t="shared" si="4"/>
        <v>81366.84</v>
      </c>
    </row>
    <row r="16" spans="1:15" ht="19.5" customHeight="1">
      <c r="A16" s="242">
        <v>10</v>
      </c>
      <c r="B16" s="410" t="s">
        <v>105</v>
      </c>
      <c r="C16" s="421">
        <v>481</v>
      </c>
      <c r="D16" s="222"/>
      <c r="E16" s="220">
        <v>481</v>
      </c>
      <c r="F16" s="400">
        <f t="shared" si="0"/>
        <v>69119.7</v>
      </c>
      <c r="G16" s="421">
        <v>3781.8</v>
      </c>
      <c r="H16" s="421">
        <v>195360</v>
      </c>
      <c r="I16" s="292">
        <v>3782</v>
      </c>
      <c r="J16" s="400">
        <f t="shared" si="1"/>
        <v>202261.36</v>
      </c>
      <c r="K16" s="421">
        <v>478</v>
      </c>
      <c r="L16" s="421">
        <v>478</v>
      </c>
      <c r="M16" s="299">
        <f t="shared" si="2"/>
        <v>95800.76</v>
      </c>
      <c r="N16" s="297">
        <f t="shared" si="3"/>
        <v>2663.4160000000002</v>
      </c>
      <c r="O16" s="298">
        <f t="shared" si="4"/>
        <v>98464.175999999992</v>
      </c>
    </row>
    <row r="17" spans="1:21" ht="19.5" customHeight="1">
      <c r="A17" s="242">
        <v>11</v>
      </c>
      <c r="B17" s="410" t="s">
        <v>106</v>
      </c>
      <c r="C17" s="421">
        <v>2136</v>
      </c>
      <c r="D17" s="221">
        <v>69312</v>
      </c>
      <c r="E17" s="220">
        <v>2136</v>
      </c>
      <c r="F17" s="400">
        <f t="shared" si="0"/>
        <v>306943.19999999995</v>
      </c>
      <c r="G17" s="421">
        <v>4192.2</v>
      </c>
      <c r="H17" s="421">
        <v>216300</v>
      </c>
      <c r="I17" s="293">
        <v>4192</v>
      </c>
      <c r="J17" s="400">
        <f t="shared" si="1"/>
        <v>224188.15999999997</v>
      </c>
      <c r="K17" s="421">
        <v>505</v>
      </c>
      <c r="L17" s="421">
        <v>505</v>
      </c>
      <c r="M17" s="299">
        <f t="shared" si="2"/>
        <v>101212.09999999999</v>
      </c>
      <c r="N17" s="297">
        <f t="shared" si="3"/>
        <v>2813.86</v>
      </c>
      <c r="O17" s="298">
        <f t="shared" si="4"/>
        <v>104025.95999999999</v>
      </c>
    </row>
    <row r="18" spans="1:21" ht="19.5" customHeight="1">
      <c r="A18" s="242">
        <v>12</v>
      </c>
      <c r="B18" s="410" t="s">
        <v>107</v>
      </c>
      <c r="C18" s="421">
        <v>5740</v>
      </c>
      <c r="D18" s="221">
        <v>306950</v>
      </c>
      <c r="E18" s="220">
        <v>5740</v>
      </c>
      <c r="F18" s="400">
        <f t="shared" si="0"/>
        <v>824837.99999999988</v>
      </c>
      <c r="G18" s="421">
        <v>4889.7</v>
      </c>
      <c r="H18" s="421">
        <v>250686</v>
      </c>
      <c r="I18" s="293">
        <v>4890</v>
      </c>
      <c r="J18" s="400">
        <f t="shared" si="1"/>
        <v>261517.19999999998</v>
      </c>
      <c r="K18" s="421">
        <v>707</v>
      </c>
      <c r="L18" s="293">
        <v>707</v>
      </c>
      <c r="M18" s="299">
        <f t="shared" si="2"/>
        <v>141696.94</v>
      </c>
      <c r="N18" s="297">
        <f t="shared" si="3"/>
        <v>3939.404</v>
      </c>
      <c r="O18" s="298">
        <f t="shared" si="4"/>
        <v>145636.34400000001</v>
      </c>
    </row>
    <row r="19" spans="1:21" ht="32.25" customHeight="1" thickBot="1">
      <c r="A19" s="411"/>
      <c r="B19" s="412" t="s">
        <v>89</v>
      </c>
      <c r="C19" s="401">
        <f t="shared" ref="C19:E19" si="5">SUM(C7:C18)</f>
        <v>23084</v>
      </c>
      <c r="D19" s="402">
        <f t="shared" si="5"/>
        <v>2492533</v>
      </c>
      <c r="E19" s="403">
        <f t="shared" si="5"/>
        <v>23420</v>
      </c>
      <c r="F19" s="404">
        <f>SUM(F7:F18)</f>
        <v>3365454</v>
      </c>
      <c r="G19" s="405">
        <f>+MAX(E19,G8)</f>
        <v>23420</v>
      </c>
      <c r="H19" s="406">
        <f>+G19*53.48</f>
        <v>1252501.5999999999</v>
      </c>
      <c r="I19" s="403">
        <f t="shared" ref="I19:O19" si="6">SUM(I7:I18)</f>
        <v>40710.6</v>
      </c>
      <c r="J19" s="404">
        <f t="shared" si="6"/>
        <v>2177202.8879999998</v>
      </c>
      <c r="K19" s="401">
        <f t="shared" si="6"/>
        <v>4314</v>
      </c>
      <c r="L19" s="403">
        <f t="shared" si="6"/>
        <v>4683</v>
      </c>
      <c r="M19" s="402">
        <f t="shared" si="6"/>
        <v>938566.85999999987</v>
      </c>
      <c r="N19" s="408">
        <f t="shared" si="6"/>
        <v>26093.675999999999</v>
      </c>
      <c r="O19" s="404">
        <f t="shared" si="6"/>
        <v>964660.53599999996</v>
      </c>
    </row>
    <row r="20" spans="1:21" ht="21.75" customHeight="1">
      <c r="B20" s="225"/>
      <c r="C20" s="226"/>
      <c r="D20" s="227"/>
      <c r="E20" s="226"/>
      <c r="F20" s="227">
        <f>ROUND(F19/1000,1)</f>
        <v>3365.5</v>
      </c>
      <c r="G20" s="226"/>
      <c r="H20" s="227"/>
      <c r="I20" s="226"/>
      <c r="J20" s="227">
        <f>ROUND(J19/1000,1)</f>
        <v>2177.1999999999998</v>
      </c>
      <c r="K20" s="226"/>
      <c r="L20" s="226"/>
      <c r="M20" s="227">
        <f>ROUND(M19/1000,1)</f>
        <v>938.6</v>
      </c>
      <c r="N20" s="227">
        <f t="shared" ref="N20:O20" si="7">ROUND(N19/1000,1)</f>
        <v>26.1</v>
      </c>
      <c r="O20" s="227">
        <f t="shared" si="7"/>
        <v>964.7</v>
      </c>
      <c r="U20"/>
    </row>
    <row r="21" spans="1:21" ht="33.75" customHeight="1" thickBot="1">
      <c r="B21" s="467" t="s">
        <v>238</v>
      </c>
      <c r="C21" s="467"/>
      <c r="D21" s="467"/>
      <c r="E21" s="228"/>
      <c r="F21" s="229"/>
      <c r="H21" s="228"/>
      <c r="M21" s="227"/>
    </row>
    <row r="22" spans="1:21" s="212" customFormat="1" ht="42.75" customHeight="1">
      <c r="A22" s="230"/>
      <c r="B22" s="413" t="s">
        <v>139</v>
      </c>
      <c r="C22" s="230" t="s">
        <v>140</v>
      </c>
      <c r="D22" s="231" t="s">
        <v>239</v>
      </c>
      <c r="E22" s="231" t="s">
        <v>239</v>
      </c>
      <c r="F22" s="232" t="s">
        <v>239</v>
      </c>
      <c r="G22" s="231" t="s">
        <v>140</v>
      </c>
      <c r="H22" s="231" t="s">
        <v>239</v>
      </c>
      <c r="I22" s="231" t="s">
        <v>239</v>
      </c>
      <c r="J22" s="233" t="s">
        <v>239</v>
      </c>
      <c r="K22" s="231" t="s">
        <v>140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414"/>
      <c r="C23" s="237"/>
      <c r="D23" s="223" t="s">
        <v>239</v>
      </c>
      <c r="E23" s="223" t="s">
        <v>239</v>
      </c>
      <c r="F23" s="236"/>
      <c r="G23" s="237"/>
      <c r="H23" s="223" t="s">
        <v>239</v>
      </c>
      <c r="I23" s="223" t="s">
        <v>239</v>
      </c>
      <c r="J23" s="238"/>
      <c r="K23" s="237"/>
      <c r="L23" s="223" t="s">
        <v>239</v>
      </c>
      <c r="M23" s="239"/>
      <c r="N23" s="240" t="s">
        <v>239</v>
      </c>
      <c r="O23" s="241" t="s">
        <v>239</v>
      </c>
    </row>
    <row r="24" spans="1:21" ht="23.25" customHeight="1">
      <c r="A24" s="235">
        <v>2</v>
      </c>
      <c r="B24" s="414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15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16" t="s">
        <v>68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17" t="s">
        <v>240</v>
      </c>
      <c r="C27" s="257"/>
      <c r="D27" s="255" t="s">
        <v>239</v>
      </c>
      <c r="E27" s="255" t="s">
        <v>239</v>
      </c>
      <c r="F27" s="256">
        <f>+F20-F26</f>
        <v>3365.5</v>
      </c>
      <c r="G27" s="257" t="s">
        <v>239</v>
      </c>
      <c r="H27" s="255" t="s">
        <v>239</v>
      </c>
      <c r="I27" s="255" t="s">
        <v>239</v>
      </c>
      <c r="J27" s="256">
        <f>J20-J26</f>
        <v>2177.1999999999998</v>
      </c>
      <c r="K27" s="257" t="s">
        <v>239</v>
      </c>
      <c r="L27" s="255" t="s">
        <v>239</v>
      </c>
      <c r="M27" s="258">
        <f>M20-M26</f>
        <v>938.6</v>
      </c>
      <c r="N27" s="254" t="s">
        <v>239</v>
      </c>
      <c r="O27" s="256">
        <f>+O20-M26</f>
        <v>964.7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3" t="s">
        <v>2</v>
      </c>
      <c r="D30" s="463"/>
      <c r="E30" s="213"/>
      <c r="F30" s="213"/>
      <c r="G30" s="468"/>
      <c r="H30" s="468"/>
      <c r="I30" s="263"/>
      <c r="J30" s="465">
        <f>+'Ekamut-caxs'!D73</f>
        <v>0</v>
      </c>
      <c r="K30" s="465"/>
      <c r="M30" s="229"/>
    </row>
    <row r="31" spans="1:21" s="212" customFormat="1">
      <c r="C31" s="264"/>
      <c r="D31" s="264"/>
      <c r="E31" s="265"/>
      <c r="F31" s="265"/>
      <c r="G31" s="466" t="s">
        <v>90</v>
      </c>
      <c r="H31" s="466"/>
      <c r="I31" s="266"/>
      <c r="J31" s="466" t="s">
        <v>108</v>
      </c>
      <c r="K31" s="46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65"/>
      <c r="H32" s="465"/>
      <c r="I32" s="268"/>
      <c r="J32" s="465">
        <f>+'Ekamut-caxs'!D75</f>
        <v>0</v>
      </c>
      <c r="K32" s="465"/>
    </row>
    <row r="33" spans="3:13" s="212" customFormat="1">
      <c r="C33" s="228"/>
      <c r="D33" s="228"/>
      <c r="G33" s="466" t="s">
        <v>90</v>
      </c>
      <c r="H33" s="466"/>
      <c r="I33" s="266"/>
      <c r="J33" s="466" t="s">
        <v>108</v>
      </c>
      <c r="K33" s="466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241</v>
      </c>
      <c r="I35" s="271" t="s">
        <v>111</v>
      </c>
      <c r="J35" s="272" t="s">
        <v>208</v>
      </c>
      <c r="K35" s="272"/>
      <c r="L35" s="272" t="s">
        <v>206</v>
      </c>
      <c r="M35" s="272" t="s">
        <v>269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62" t="s">
        <v>212</v>
      </c>
      <c r="J36" s="462"/>
      <c r="K36" s="272"/>
      <c r="L36" s="462"/>
      <c r="M36" s="462"/>
    </row>
    <row r="37" spans="3:13">
      <c r="C37" s="270"/>
      <c r="D37" s="270"/>
      <c r="E37" s="462" t="s">
        <v>211</v>
      </c>
      <c r="F37" s="462"/>
      <c r="I37" s="462"/>
      <c r="J37" s="462"/>
      <c r="K37" s="272"/>
      <c r="L37" s="462"/>
      <c r="M37" s="462"/>
    </row>
    <row r="38" spans="3:13">
      <c r="C38" s="270"/>
      <c r="D38" s="270"/>
      <c r="E38" s="462"/>
      <c r="F38" s="46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44" sqref="D44"/>
    </sheetView>
  </sheetViews>
  <sheetFormatPr defaultRowHeight="13.5"/>
  <cols>
    <col min="1" max="1" width="4.5703125" style="6" customWidth="1"/>
    <col min="2" max="2" width="26.42578125" style="6" customWidth="1"/>
    <col min="3" max="3" width="15.28515625" style="6" customWidth="1"/>
    <col min="4" max="4" width="16.5703125" style="6" customWidth="1"/>
    <col min="5" max="5" width="14.7109375" style="6" customWidth="1"/>
    <col min="6" max="6" width="13.28515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2.5703125" style="6" customWidth="1"/>
    <col min="13" max="13" width="18.42578125" style="6" customWidth="1"/>
    <col min="14" max="259" width="9.28515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28515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28515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28515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28515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28515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28515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28515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28515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28515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28515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28515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28515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28515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28515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28515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28515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28515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28515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28515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28515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28515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28515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28515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28515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28515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28515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28515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28515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28515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28515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28515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28515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28515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28515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28515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28515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28515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28515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28515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28515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28515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28515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28515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28515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28515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28515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28515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28515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28515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28515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28515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28515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28515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28515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28515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28515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28515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28515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28515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28515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28515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28515625" style="6"/>
  </cols>
  <sheetData>
    <row r="1" spans="1:16" ht="20.25">
      <c r="A1" s="444" t="s">
        <v>66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36" t="str">
        <f>+'Ekamut-caxs'!A7</f>
        <v xml:space="preserve">«Երևանի հ․131 մսուր-մանկապարտեզ»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6" ht="17.25">
      <c r="A3" s="453" t="s">
        <v>278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157"/>
      <c r="O3" s="157"/>
      <c r="P3" s="157"/>
    </row>
    <row r="4" spans="1:16" ht="16.5">
      <c r="M4" s="164" t="s">
        <v>0</v>
      </c>
    </row>
    <row r="5" spans="1:16" ht="13.5" customHeight="1">
      <c r="A5" s="482" t="s">
        <v>143</v>
      </c>
      <c r="B5" s="482" t="s">
        <v>67</v>
      </c>
      <c r="C5" s="480" t="s">
        <v>207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144</v>
      </c>
    </row>
    <row r="6" spans="1:16" ht="89.25" customHeight="1">
      <c r="A6" s="482"/>
      <c r="B6" s="482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1"/>
    </row>
    <row r="7" spans="1:16" ht="27.75" customHeight="1">
      <c r="A7" s="116">
        <v>1</v>
      </c>
      <c r="B7" s="148" t="s">
        <v>192</v>
      </c>
      <c r="C7" s="149">
        <v>5956.4660000000003</v>
      </c>
      <c r="D7" s="149">
        <f>C10</f>
        <v>64779</v>
      </c>
      <c r="E7" s="149"/>
      <c r="F7" s="149" t="str">
        <f>IF(E7&gt;1,C15,"")</f>
        <v/>
      </c>
      <c r="G7" s="149">
        <f>+J15</f>
        <v>780.2</v>
      </c>
      <c r="H7" s="201">
        <v>3889</v>
      </c>
      <c r="I7" s="149"/>
      <c r="J7" s="201"/>
      <c r="K7" s="149"/>
      <c r="L7" s="149"/>
      <c r="M7" s="150">
        <f>ROUND(SUM(C7:L7),1)</f>
        <v>75404.7</v>
      </c>
    </row>
    <row r="8" spans="1:16" ht="35.25" customHeight="1">
      <c r="A8" s="116">
        <v>1.1000000000000001</v>
      </c>
      <c r="B8" s="163" t="s">
        <v>88</v>
      </c>
      <c r="C8" s="149"/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75404.7</v>
      </c>
    </row>
    <row r="10" spans="1:16" s="118" customFormat="1" ht="18.75" customHeight="1">
      <c r="B10" s="211">
        <v>5889</v>
      </c>
      <c r="C10" s="120">
        <f>+B10*11</f>
        <v>64779</v>
      </c>
      <c r="D10" s="120"/>
      <c r="E10" s="397">
        <f>478.4*4</f>
        <v>1913.6</v>
      </c>
      <c r="F10" s="121"/>
      <c r="G10" s="121"/>
      <c r="H10" s="210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5"/>
      <c r="L11" s="485"/>
      <c r="M11" s="129"/>
    </row>
    <row r="12" spans="1:16" s="118" customFormat="1" ht="69" customHeight="1">
      <c r="B12" s="478" t="s">
        <v>204</v>
      </c>
      <c r="C12" s="479"/>
      <c r="D12" s="128"/>
      <c r="G12" s="103"/>
      <c r="H12" s="103"/>
      <c r="I12" s="478" t="s">
        <v>205</v>
      </c>
      <c r="J12" s="479"/>
      <c r="K12" s="103"/>
      <c r="L12" s="103"/>
      <c r="M12" s="103"/>
    </row>
    <row r="13" spans="1:16" s="118" customFormat="1" ht="40.5">
      <c r="B13" s="154" t="s">
        <v>181</v>
      </c>
      <c r="C13" s="155" t="s">
        <v>232</v>
      </c>
      <c r="D13" s="130"/>
      <c r="G13" s="130"/>
      <c r="H13" s="130"/>
      <c r="I13" s="154" t="s">
        <v>181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6"/>
      <c r="E17" s="476"/>
      <c r="F17" s="175"/>
      <c r="G17" s="175"/>
      <c r="H17" s="483">
        <f>+'Ekamut-caxs'!D73</f>
        <v>0</v>
      </c>
      <c r="I17" s="483"/>
      <c r="J17" s="483"/>
      <c r="K17" s="138"/>
    </row>
    <row r="18" spans="2:11" s="139" customFormat="1" ht="17.25" customHeight="1">
      <c r="B18" s="176"/>
      <c r="C18" s="177"/>
      <c r="D18" s="477" t="s">
        <v>90</v>
      </c>
      <c r="E18" s="477"/>
      <c r="F18" s="178"/>
      <c r="G18" s="179"/>
      <c r="H18" s="484" t="s">
        <v>91</v>
      </c>
      <c r="I18" s="484"/>
      <c r="J18" s="484"/>
      <c r="K18" s="140"/>
    </row>
    <row r="19" spans="2:11" s="137" customFormat="1" ht="24.75" customHeight="1">
      <c r="B19" s="180" t="s">
        <v>6</v>
      </c>
      <c r="C19" s="174"/>
      <c r="D19" s="476"/>
      <c r="E19" s="476"/>
      <c r="F19" s="181"/>
      <c r="G19" s="181"/>
      <c r="H19" s="483">
        <f>+'Ekamut-caxs'!D75</f>
        <v>0</v>
      </c>
      <c r="I19" s="483"/>
      <c r="J19" s="483"/>
      <c r="K19" s="138"/>
    </row>
    <row r="20" spans="2:11" s="139" customFormat="1" ht="18.75" customHeight="1">
      <c r="B20" s="177"/>
      <c r="C20" s="177"/>
      <c r="D20" s="477" t="s">
        <v>90</v>
      </c>
      <c r="E20" s="477"/>
      <c r="F20" s="178"/>
      <c r="G20" s="179"/>
      <c r="H20" s="484" t="s">
        <v>91</v>
      </c>
      <c r="I20" s="484"/>
      <c r="J20" s="484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44" sqref="D44"/>
    </sheetView>
  </sheetViews>
  <sheetFormatPr defaultColWidth="9.28515625" defaultRowHeight="13.5"/>
  <cols>
    <col min="1" max="1" width="4.42578125" style="285" customWidth="1"/>
    <col min="2" max="2" width="54.28515625" style="278" customWidth="1"/>
    <col min="3" max="3" width="17.28515625" style="278" customWidth="1"/>
    <col min="4" max="4" width="17.5703125" style="278" customWidth="1"/>
    <col min="5" max="16384" width="9.28515625" style="278"/>
  </cols>
  <sheetData>
    <row r="1" spans="1:4" s="277" customFormat="1" ht="24" customHeight="1">
      <c r="A1" s="487" t="s">
        <v>66</v>
      </c>
      <c r="B1" s="487"/>
      <c r="C1" s="487"/>
      <c r="D1" s="487"/>
    </row>
    <row r="2" spans="1:4" ht="17.25">
      <c r="A2" s="488" t="str">
        <f>+'Ekamut-caxs'!A7:D7</f>
        <v xml:space="preserve">«Երևանի հ․131 մսուր-մանկապարտեզ» ՀՈԱԿ-ի </v>
      </c>
      <c r="B2" s="488"/>
      <c r="C2" s="488"/>
      <c r="D2" s="488"/>
    </row>
    <row r="3" spans="1:4" ht="39.75" customHeight="1">
      <c r="A3" s="488" t="s">
        <v>277</v>
      </c>
      <c r="B3" s="488"/>
      <c r="C3" s="488"/>
      <c r="D3" s="488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123</v>
      </c>
      <c r="C8" s="282"/>
      <c r="D8" s="282"/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253</v>
      </c>
      <c r="C11" s="280">
        <f>SUM(C12:C14)</f>
        <v>2</v>
      </c>
      <c r="D11" s="280">
        <f>SUM(D12:D14)</f>
        <v>59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29</v>
      </c>
    </row>
    <row r="13" spans="1:4" ht="21.75" customHeight="1">
      <c r="A13" s="282">
        <v>2.2000000000000002</v>
      </c>
      <c r="B13" s="283" t="s">
        <v>127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" customHeight="1">
      <c r="A15" s="280">
        <v>3</v>
      </c>
      <c r="B15" s="281" t="s">
        <v>254</v>
      </c>
      <c r="C15" s="280">
        <f>SUM(C16:C18)</f>
        <v>3</v>
      </c>
      <c r="D15" s="280">
        <f>SUM(D16:D18)</f>
        <v>90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131</v>
      </c>
      <c r="C18" s="282">
        <v>1</v>
      </c>
      <c r="D18" s="282">
        <v>30</v>
      </c>
    </row>
    <row r="19" spans="1:4" s="18" customFormat="1" ht="30" customHeight="1">
      <c r="A19" s="280">
        <v>4</v>
      </c>
      <c r="B19" s="281" t="s">
        <v>255</v>
      </c>
      <c r="C19" s="280">
        <f>SUM(C20:C22)</f>
        <v>3</v>
      </c>
      <c r="D19" s="280">
        <f>SUM(D20:D22)</f>
        <v>99</v>
      </c>
    </row>
    <row r="20" spans="1:4" ht="23.25" customHeight="1">
      <c r="A20" s="282">
        <v>4.0999999999999996</v>
      </c>
      <c r="B20" s="284" t="s">
        <v>132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133</v>
      </c>
      <c r="C21" s="282">
        <v>1</v>
      </c>
      <c r="D21" s="282">
        <v>33</v>
      </c>
    </row>
    <row r="22" spans="1:4" ht="23.25" customHeight="1">
      <c r="A22" s="282">
        <v>4.3</v>
      </c>
      <c r="B22" s="284" t="s">
        <v>284</v>
      </c>
      <c r="C22" s="282">
        <v>1</v>
      </c>
      <c r="D22" s="282">
        <v>33</v>
      </c>
    </row>
    <row r="23" spans="1:4" s="18" customFormat="1" ht="31.5" customHeight="1">
      <c r="A23" s="280"/>
      <c r="B23" s="281" t="s">
        <v>68</v>
      </c>
      <c r="C23" s="280">
        <f>C7+C11+C15+C19</f>
        <v>8</v>
      </c>
      <c r="D23" s="280">
        <f>D7+D11+D15+D19</f>
        <v>248</v>
      </c>
    </row>
    <row r="24" spans="1:4" ht="48.75" customHeight="1"/>
    <row r="25" spans="1:4" ht="17.25">
      <c r="B25" s="286" t="s">
        <v>2</v>
      </c>
      <c r="C25" s="489">
        <f>+'Ekamut-caxs'!D73</f>
        <v>0</v>
      </c>
      <c r="D25" s="489"/>
    </row>
    <row r="26" spans="1:4" ht="15.75" customHeight="1">
      <c r="B26" s="287" t="s">
        <v>4</v>
      </c>
      <c r="C26" s="486" t="s">
        <v>5</v>
      </c>
      <c r="D26" s="486"/>
    </row>
    <row r="27" spans="1:4" ht="27" customHeight="1">
      <c r="B27" s="288" t="s">
        <v>6</v>
      </c>
      <c r="C27" s="489">
        <f>+'Ekamut-caxs'!D75</f>
        <v>0</v>
      </c>
      <c r="D27" s="489"/>
    </row>
    <row r="28" spans="1:4">
      <c r="B28" s="289"/>
      <c r="C28" s="486" t="s">
        <v>5</v>
      </c>
      <c r="D28" s="486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30"/>
  <sheetViews>
    <sheetView workbookViewId="0">
      <selection activeCell="D44" sqref="D44"/>
    </sheetView>
  </sheetViews>
  <sheetFormatPr defaultRowHeight="12.75"/>
  <cols>
    <col min="2" max="2" width="3.28515625" customWidth="1"/>
    <col min="3" max="3" width="29.28515625" customWidth="1"/>
    <col min="4" max="4" width="24.28515625" customWidth="1"/>
  </cols>
  <sheetData>
    <row r="2" spans="2:4">
      <c r="C2" t="s">
        <v>286</v>
      </c>
    </row>
    <row r="6" spans="2:4">
      <c r="B6" s="422"/>
      <c r="C6" s="422"/>
      <c r="D6" s="422"/>
    </row>
    <row r="7" spans="2:4">
      <c r="B7" s="422">
        <v>3</v>
      </c>
      <c r="C7" s="423" t="s">
        <v>289</v>
      </c>
      <c r="D7" s="423">
        <v>15000</v>
      </c>
    </row>
    <row r="8" spans="2:4">
      <c r="B8" s="422">
        <v>4</v>
      </c>
      <c r="C8" s="423" t="s">
        <v>287</v>
      </c>
      <c r="D8" s="423">
        <v>50000</v>
      </c>
    </row>
    <row r="9" spans="2:4">
      <c r="B9" s="422"/>
      <c r="C9" s="422"/>
      <c r="D9" s="422">
        <f>SUM(D7:D8)</f>
        <v>65000</v>
      </c>
    </row>
    <row r="11" spans="2:4">
      <c r="B11" t="s">
        <v>84</v>
      </c>
    </row>
    <row r="13" spans="2:4">
      <c r="B13" s="422">
        <v>1</v>
      </c>
      <c r="C13" s="422" t="s">
        <v>288</v>
      </c>
      <c r="D13" s="422">
        <v>300000</v>
      </c>
    </row>
    <row r="14" spans="2:4">
      <c r="B14" s="422">
        <v>2</v>
      </c>
      <c r="C14" s="422" t="s">
        <v>298</v>
      </c>
      <c r="D14" s="422">
        <v>100000</v>
      </c>
    </row>
    <row r="15" spans="2:4">
      <c r="B15" s="422"/>
      <c r="C15" s="422"/>
      <c r="D15" s="422">
        <f>SUM(D13:D14)</f>
        <v>400000</v>
      </c>
    </row>
    <row r="19" spans="2:5">
      <c r="B19" s="422">
        <v>1</v>
      </c>
      <c r="C19" s="423" t="s">
        <v>291</v>
      </c>
      <c r="D19" s="423">
        <v>20000</v>
      </c>
    </row>
    <row r="20" spans="2:5">
      <c r="B20" s="422">
        <v>2</v>
      </c>
      <c r="C20" s="422" t="s">
        <v>292</v>
      </c>
      <c r="D20" s="422">
        <v>24000</v>
      </c>
    </row>
    <row r="21" spans="2:5">
      <c r="B21" s="422">
        <v>3</v>
      </c>
      <c r="C21" s="422" t="s">
        <v>293</v>
      </c>
      <c r="D21" s="422">
        <v>70000</v>
      </c>
    </row>
    <row r="22" spans="2:5">
      <c r="B22" s="422">
        <v>4</v>
      </c>
      <c r="C22" s="422" t="s">
        <v>297</v>
      </c>
      <c r="D22" s="422">
        <v>60000</v>
      </c>
    </row>
    <row r="23" spans="2:5">
      <c r="B23" s="422">
        <v>5</v>
      </c>
      <c r="C23" s="422" t="s">
        <v>294</v>
      </c>
      <c r="D23" s="422">
        <v>20000</v>
      </c>
    </row>
    <row r="24" spans="2:5">
      <c r="B24" s="422">
        <v>6</v>
      </c>
      <c r="C24" s="422" t="s">
        <v>295</v>
      </c>
      <c r="D24" s="422">
        <v>20000</v>
      </c>
    </row>
    <row r="25" spans="2:5">
      <c r="B25" s="422">
        <v>7</v>
      </c>
      <c r="C25" s="422" t="s">
        <v>296</v>
      </c>
      <c r="D25" s="422">
        <v>20000</v>
      </c>
    </row>
    <row r="26" spans="2:5">
      <c r="B26" s="422">
        <v>8</v>
      </c>
      <c r="C26" s="422" t="s">
        <v>300</v>
      </c>
      <c r="D26" s="422">
        <v>70000</v>
      </c>
    </row>
    <row r="27" spans="2:5">
      <c r="B27" s="422">
        <v>9</v>
      </c>
      <c r="C27" s="423" t="s">
        <v>290</v>
      </c>
      <c r="D27" s="423">
        <v>30000</v>
      </c>
      <c r="E27">
        <f>SUM(D7:D8,D19,D27)</f>
        <v>115000</v>
      </c>
    </row>
    <row r="28" spans="2:5">
      <c r="B28" s="422">
        <v>10</v>
      </c>
      <c r="C28" s="422" t="s">
        <v>299</v>
      </c>
      <c r="D28" s="422">
        <v>50000</v>
      </c>
    </row>
    <row r="29" spans="2:5">
      <c r="B29" s="422"/>
      <c r="C29" s="422"/>
      <c r="D29" s="422"/>
    </row>
    <row r="30" spans="2:5">
      <c r="B30" s="422"/>
      <c r="C30" s="422"/>
      <c r="D30" s="422">
        <f>SUM(D19:D29)</f>
        <v>384000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գույք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https://mul2.yerevan.am/tasks/2176028/oneclick?token=1a16a3bd5c5874dfbb542337d286c99d</cp:keywords>
  <cp:lastModifiedBy>Lusine Petrosyan</cp:lastModifiedBy>
  <cp:lastPrinted>2025-01-29T06:56:30Z</cp:lastPrinted>
  <dcterms:created xsi:type="dcterms:W3CDTF">1996-10-14T23:33:28Z</dcterms:created>
  <dcterms:modified xsi:type="dcterms:W3CDTF">2025-05-20T15:43:36Z</dcterms:modified>
</cp:coreProperties>
</file>